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2" activeTab="2"/>
  </bookViews>
  <sheets>
    <sheet name="TECNICA - ENERGIA VITAL " sheetId="8" state="hidden" r:id="rId1"/>
    <sheet name="TECNICA - FUNDACION SEMBRANDO F" sheetId="11" state="hidden" r:id="rId2"/>
    <sheet name="PRO 66 CBI EMANUEL" sheetId="13" r:id="rId3"/>
    <sheet name="FINANCIERA" sheetId="10" state="hidden" r:id="rId4"/>
    <sheet name="FUNDEPALMA" sheetId="14" state="hidden" r:id="rId5"/>
  </sheets>
  <calcPr calcId="152511"/>
</workbook>
</file>

<file path=xl/calcChain.xml><?xml version="1.0" encoding="utf-8"?>
<calcChain xmlns="http://schemas.openxmlformats.org/spreadsheetml/2006/main">
  <c r="C19" i="13" l="1"/>
  <c r="D169" i="14" l="1"/>
  <c r="F159" i="14"/>
  <c r="D170" i="14" s="1"/>
  <c r="A147" i="14"/>
  <c r="A148" i="14" s="1"/>
  <c r="N49" i="14"/>
  <c r="M49" i="14"/>
  <c r="C54" i="14" s="1"/>
  <c r="L49" i="14"/>
  <c r="K49" i="14"/>
  <c r="C53" i="14" s="1"/>
  <c r="A43" i="14"/>
  <c r="D36" i="14"/>
  <c r="E35" i="14" s="1"/>
  <c r="F17" i="14"/>
  <c r="C19" i="14" s="1"/>
  <c r="E17" i="14"/>
  <c r="E19" i="14" s="1"/>
  <c r="A119" i="13"/>
  <c r="A120" i="13" s="1"/>
  <c r="A41" i="13"/>
  <c r="E34" i="13"/>
  <c r="E17" i="13"/>
  <c r="E19" i="13" s="1"/>
  <c r="E169" i="14" l="1"/>
  <c r="F140" i="11"/>
  <c r="D151" i="11" s="1"/>
  <c r="D150" i="11"/>
  <c r="A127" i="11"/>
  <c r="A128" i="11" s="1"/>
  <c r="A129" i="11" s="1"/>
  <c r="N44" i="11"/>
  <c r="M44" i="11"/>
  <c r="C49" i="11" s="1"/>
  <c r="L44" i="11"/>
  <c r="K44" i="11"/>
  <c r="C48" i="11" s="1"/>
  <c r="A42" i="11"/>
  <c r="A43" i="11" s="1"/>
  <c r="D36" i="11"/>
  <c r="E35" i="11" s="1"/>
  <c r="F17" i="11"/>
  <c r="C19" i="11" s="1"/>
  <c r="E17" i="11"/>
  <c r="E19" i="11" s="1"/>
  <c r="E22" i="8"/>
  <c r="F22" i="8"/>
  <c r="C24" i="8" s="1"/>
  <c r="K17" i="8"/>
  <c r="E150" i="11" l="1"/>
  <c r="C12" i="10"/>
  <c r="C13" i="10" s="1"/>
  <c r="M106" i="8"/>
  <c r="L106" i="8"/>
  <c r="K106" i="8"/>
  <c r="A99" i="8"/>
  <c r="A100" i="8" s="1"/>
  <c r="A101" i="8" s="1"/>
  <c r="A102" i="8" s="1"/>
  <c r="A103" i="8" s="1"/>
  <c r="A104" i="8" s="1"/>
  <c r="A105" i="8" s="1"/>
  <c r="N98" i="8"/>
  <c r="N106" i="8" s="1"/>
  <c r="N49" i="8"/>
  <c r="D35" i="8"/>
  <c r="E34" i="8" s="1"/>
  <c r="E24" i="8" l="1"/>
  <c r="E112" i="8" l="1"/>
  <c r="D137" i="8" s="1"/>
  <c r="F127" i="8"/>
  <c r="D138" i="8" s="1"/>
  <c r="E137" i="8" l="1"/>
  <c r="C108" i="8" l="1"/>
  <c r="M49" i="8"/>
  <c r="C54" i="8" s="1"/>
  <c r="L49" i="8"/>
  <c r="K49" i="8"/>
  <c r="C53" i="8" s="1"/>
  <c r="A42" i="8"/>
  <c r="A43" i="8" s="1"/>
  <c r="A44" i="8" s="1"/>
  <c r="A45" i="8" s="1"/>
  <c r="A46" i="8" s="1"/>
  <c r="A47" i="8" s="1"/>
  <c r="A48" i="8" s="1"/>
</calcChain>
</file>

<file path=xl/sharedStrings.xml><?xml version="1.0" encoding="utf-8"?>
<sst xmlns="http://schemas.openxmlformats.org/spreadsheetml/2006/main" count="2293" uniqueCount="436">
  <si>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</si>
  <si>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</si>
  <si>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</si>
  <si>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</si>
  <si>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</si>
  <si>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</si>
  <si>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</si>
  <si>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</si>
  <si>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</si>
  <si>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</si>
  <si>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xx/xx/xxxx</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</si>
  <si>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</si>
  <si>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</si>
  <si>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</si>
  <si>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</si>
  <si>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</si>
  <si>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</si>
  <si>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</si>
  <si>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</si>
  <si>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</si>
  <si>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</si>
  <si>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</si>
  <si>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</si>
  <si>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</si>
  <si>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</si>
  <si>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</si>
  <si>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</si>
  <si>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</si>
  <si>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</si>
  <si>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</si>
  <si>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</si>
  <si>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</si>
  <si>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</si>
  <si>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</si>
  <si>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</si>
  <si>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</si>
  <si>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</si>
  <si>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</si>
  <si>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</si>
  <si>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</si>
  <si>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</si>
  <si>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</si>
  <si>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</si>
  <si>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</si>
  <si>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</si>
  <si>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</si>
  <si>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</si>
  <si>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</si>
  <si>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</si>
  <si>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</si>
  <si>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</si>
  <si>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</si>
  <si>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</si>
  <si>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</si>
  <si>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</si>
  <si>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</si>
  <si>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</si>
  <si>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</si>
  <si>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</si>
  <si>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</si>
  <si>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</si>
  <si>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</si>
  <si>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</si>
  <si>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</si>
  <si>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</si>
  <si>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</si>
  <si>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</si>
  <si>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</si>
  <si>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</si>
  <si>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</si>
  <si>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</si>
  <si>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</si>
  <si>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</si>
  <si>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</si>
  <si>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</si>
  <si>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</si>
  <si>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</si>
  <si>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</si>
  <si>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</si>
  <si>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</si>
  <si>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 xml:space="preserve">                                                 INSTITUTO COLOMBIANO DE BIENESTAR FAMILIAR - ICBF</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</si>
  <si>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</si>
  <si>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</si>
  <si>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</si>
  <si>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</si>
  <si>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</si>
  <si>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</si>
  <si>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</si>
  <si>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</si>
  <si>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</si>
  <si>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</si>
  <si>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</si>
  <si>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</si>
  <si>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</si>
  <si>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</si>
  <si>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</si>
  <si>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</si>
  <si>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</si>
  <si>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</si>
  <si>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</si>
  <si>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</si>
  <si>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</si>
  <si>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</si>
  <si>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</si>
  <si>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</si>
  <si>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</si>
  <si>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</si>
  <si>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</si>
  <si>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</si>
  <si>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</si>
  <si>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</si>
  <si>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</si>
  <si>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</si>
  <si>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</si>
  <si>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</si>
  <si>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</si>
  <si>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</si>
  <si>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</si>
  <si>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</si>
  <si>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</si>
  <si>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</si>
  <si>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</si>
  <si>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</si>
  <si>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</si>
  <si>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</si>
  <si>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</si>
  <si>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</si>
  <si>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</si>
  <si>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</si>
  <si>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</si>
  <si>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</si>
  <si>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</si>
  <si>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</si>
  <si>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</si>
  <si>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</si>
  <si>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</si>
  <si>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</si>
  <si>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</si>
  <si>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</si>
  <si>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</si>
  <si>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</si>
  <si>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FUNDACION PARA EL DESARROLLO INTEGRAL SOSTENIBLE "ENERGIA VITAL"</t>
  </si>
  <si>
    <t>CORPORACION SER SLOCIAL</t>
  </si>
  <si>
    <t>CSS-032</t>
  </si>
  <si>
    <t>X</t>
  </si>
  <si>
    <t>MODALIDAD FAMILIAr</t>
  </si>
  <si>
    <t>FAMILIAR</t>
  </si>
  <si>
    <t>MARIA ALEJANDRA VEGA PEÑA</t>
  </si>
  <si>
    <t>LICENCIADA EN EDUCACION BASICA CON ENFASIS EN EDUCACION FISICA RECREACION Y DEPORTES</t>
  </si>
  <si>
    <t>UNIVERSIDAD DEL ATLANTICO</t>
  </si>
  <si>
    <t>FUPARCIS</t>
  </si>
  <si>
    <t>01/02/2012 30/08/2013</t>
  </si>
  <si>
    <t>COORDINADORA PROGRAMA DE ATENCION A LA FAMILIA</t>
  </si>
  <si>
    <t>DAMIANA ROSA DE LA HOZ DE LA HOZ</t>
  </si>
  <si>
    <t>LICENCIADA EN EDUCACION BASICA CON ENFASIS EN CIENCIAS NATURALES Y EDUCACION AMBIENTAL</t>
  </si>
  <si>
    <t>UNIVERSIDAD DE PAMPLONA</t>
  </si>
  <si>
    <t>SERVICIOS INTEGRALES DE SALUD DEL MAGDALENA S.I.S.M.</t>
  </si>
  <si>
    <t>17/01/2012 30/01/2013</t>
  </si>
  <si>
    <t>COORDINADORA DEL PROGRAMA DE ATENCION A LA PRIMERA INFANCIA</t>
  </si>
  <si>
    <t>CARMEN CECILIA DE LA HOZ RODRIGUEZ</t>
  </si>
  <si>
    <t>LICENCIADA EN EDUCACION BASICA CON ENFASIS EN INFORMATICA</t>
  </si>
  <si>
    <t>UNIVERSIDAD DEL MAGDALENA</t>
  </si>
  <si>
    <t>02/07/2012 01/09/2013</t>
  </si>
  <si>
    <t>COORDINADORA DEL PROGRAMA A LA ATENCION A LAS FAMILIAS VULNERABLES Y MADRES CABEZA DE HOGAR</t>
  </si>
  <si>
    <t>MARLEIDYS RODRIGUEZ BLANCO</t>
  </si>
  <si>
    <t>LICENCIADA EN ESPAÑOL Y COMUNICACIÓN</t>
  </si>
  <si>
    <t>01/07/2013 30/06/2014</t>
  </si>
  <si>
    <t>FUNDACION SEMBRANDO FUTURO"</t>
  </si>
  <si>
    <t>FUNDACION SEMBRANDO FUTURO</t>
  </si>
  <si>
    <t>ICBF REGIONAL MAGDALENA</t>
  </si>
  <si>
    <t>CDI SIN ARRIENDO</t>
  </si>
  <si>
    <t>CENTRO DE DESARROLLO INFANTIL</t>
  </si>
  <si>
    <t>CRA. 27 No. 9-06</t>
  </si>
  <si>
    <t>CALLE 7 No. 12 83 NORTE</t>
  </si>
  <si>
    <t xml:space="preserve">
 MODALIDAD FAMILIAR)</t>
  </si>
  <si>
    <t>CASA COMUNAL BARRIO TRINO LUNA</t>
  </si>
  <si>
    <t>CR 4 ENTRE CALLE 16 Y 17 ANTIGUO COMEDOR DE ANCIANOS</t>
  </si>
  <si>
    <t>CR 4 ENTRE CALLE 16 Y 17 BARRIO 2 DE FEBRERO</t>
  </si>
  <si>
    <t>CALLE CENTRAL COORREGIMIENTO SAN FELIPE</t>
  </si>
  <si>
    <t>SAN EDUARDO CALLE PRINCIPAL</t>
  </si>
  <si>
    <t>INVACION VILLA NATALIA</t>
  </si>
  <si>
    <t>ANTIGUO PUESTO DE SALUD CERRITO</t>
  </si>
  <si>
    <t>CALLE CENTRO INTITUCION PRIMARIA</t>
  </si>
  <si>
    <t>CALLE CENTRAL TAMALAMEQUITO</t>
  </si>
  <si>
    <t>TRÉBOL-VIJAGUAL</t>
  </si>
  <si>
    <t>SAN FELIPE Y SAN EDUARDO Y SAN ROQUE</t>
  </si>
  <si>
    <t>EL CEDRO</t>
  </si>
  <si>
    <t>CAÑO PALMA- MENCHIQUEJO-LA FLORIDA</t>
  </si>
  <si>
    <t>MAMONES Y BOTILLERO</t>
  </si>
  <si>
    <t>SABANAS DE MOLINA HATILLO DE LA SABANA Y SAN ISIDRO</t>
  </si>
  <si>
    <t>KIOSCO ESCUELA PREESCOLAR EDUCATIVA OSCAR PISCCIOTI</t>
  </si>
  <si>
    <t>CASA DE LA PARROQUIA MUNICIPAL-BARRIO PUEBLO NUEVO</t>
  </si>
  <si>
    <t>CASA COMUNAL-BARRIO LAS AMERICAS</t>
  </si>
  <si>
    <t>BARRIO LA PAZ</t>
  </si>
  <si>
    <t>CORREGIMIENTO GARZÓN Y MALTICA</t>
  </si>
  <si>
    <t>KIOSKO SRA ROSA</t>
  </si>
  <si>
    <t>ISABEL ELENA ANAYA QUINTANA</t>
  </si>
  <si>
    <t>PSICOLOGO</t>
  </si>
  <si>
    <t>CORPORACION UNIVERSITARIA DE LA COSTA</t>
  </si>
  <si>
    <t>15/01/2013 - 15/12/13  7/01/2014 HASTA LA FECHA</t>
  </si>
  <si>
    <t>CARMELINA PEREZ HERNANDEZ</t>
  </si>
  <si>
    <t>LICENCIADA EN EDUCACION PREESCOLAR</t>
  </si>
  <si>
    <t>FUNDACION ESPERANZA VERDE DE LOS NIÑOS EVENI</t>
  </si>
  <si>
    <t>02/08/2010 17/12/2010  01/02/2011 16/12/2012</t>
  </si>
  <si>
    <t>YARLEIDYS GOMEZ MARTINEZ</t>
  </si>
  <si>
    <t>SOCIOLOGA</t>
  </si>
  <si>
    <t>UNIVERSIDAD POPULAR DEL CESAR</t>
  </si>
  <si>
    <t>16/01/2014  - 31/07/2014</t>
  </si>
  <si>
    <t>APOYO PSICOSOCIAL</t>
  </si>
  <si>
    <t>NARLYS QUIROZ HERRERA</t>
  </si>
  <si>
    <t>TRABAJADORA SOCIAL</t>
  </si>
  <si>
    <t>UNIVERSIDAD DE LA GUAJIRA</t>
  </si>
  <si>
    <t>16/01/2014 A LA FECHA</t>
  </si>
  <si>
    <t>CARLOS AUGUSTO VILARDY GARCIA</t>
  </si>
  <si>
    <t>2/200</t>
  </si>
  <si>
    <t>1/200</t>
  </si>
  <si>
    <t>1/180</t>
  </si>
  <si>
    <t>LICENCIADO EN NECESIDADES EDUCATIVAS ESPECIALES</t>
  </si>
  <si>
    <t>COORDINADOR PROGRAMA MODALIDAD FAMILIAR</t>
  </si>
  <si>
    <t>FUNDACION SEMBRANDO FUTURO
SECRETARIADO DE PASTORAL SOCIAL DE LA DIOCESIS DEL BANCO</t>
  </si>
  <si>
    <t>RICARDO CABRALES ROBLES</t>
  </si>
  <si>
    <t>LICENCIADO EN EDUCACION BASICA CON ENFASIS EN INFORMATICA</t>
  </si>
  <si>
    <t>17/01/2014 - A LA FECHA
01/09/2011 AL 1/12/2012</t>
  </si>
  <si>
    <t>COORDINADOR PEDAGOGICO</t>
  </si>
  <si>
    <t>CENTRO EDUCATIVO SUEÑOS INFANTILES
INSTITUTO CIRA QUIROZ DE AYALA</t>
  </si>
  <si>
    <t>15/01/2010 AL 15/01/2011
1/12/2011 AL 30/03/2012</t>
  </si>
  <si>
    <t>CRISTOBAL GABRIEL MASSON CARREÑO</t>
  </si>
  <si>
    <t>CONTADOR PUBLICO</t>
  </si>
  <si>
    <t>PROYECCION CARIBE</t>
  </si>
  <si>
    <t>02/01/2009 AL 30/03/2010</t>
  </si>
  <si>
    <t>COORDINADOR DE LOS PROGRAMAS DE ACCION PEDAGOGICA A LA POBLACION DE PRIMERA INFANCIA Y LAS ESTRATEGIAS DE ALIMENTACIÒN ESCOLAR EN EL MUNICIPIO DEL BANCO MAGDALENA</t>
  </si>
  <si>
    <t>LUZ MILENA SUAREZ PIRATOBA</t>
  </si>
  <si>
    <t>UNIVERSIDAD NACIONAL ABIERTA Y A DISTANCIA - UNAD</t>
  </si>
  <si>
    <t>COORDINADORA PEDAGOGICA</t>
  </si>
  <si>
    <t>8/1200</t>
  </si>
  <si>
    <t>LUZ MARINA OÑATE RIOS</t>
  </si>
  <si>
    <t>240411121-1</t>
  </si>
  <si>
    <t xml:space="preserve"> 15/01/2012 AL 15/01/2013</t>
  </si>
  <si>
    <t>INSTITUCION EDUCATIVA DISTRITAL LORENCITA VILLEGAS DE SANTOS</t>
  </si>
  <si>
    <t>FUNDACION SEMBRANDO FUTURO
UNIDAD TERAPEUTICA Y DE REHABILITACION INTEGRAL - UNITERSALUD I.P.S</t>
  </si>
  <si>
    <t>01/08/2014 A LA FECHA
30/05/2013 AL 30/11/2013</t>
  </si>
  <si>
    <t xml:space="preserve">APOYO PSICOSOCIAL 
APOYO PSICOSOCIAL  EN FUNCIONES DE ATENCION A LA FAMILIA
</t>
  </si>
  <si>
    <t>GILMA DEL CARMEN MOZO DE LEON</t>
  </si>
  <si>
    <t>13/05/201</t>
  </si>
  <si>
    <t xml:space="preserve">EMPRESA ASOCIATIVA DE TRABAJO </t>
  </si>
  <si>
    <t>01/05/2011 AL 30/11/2012</t>
  </si>
  <si>
    <t>PSICOLOGA, CAACITACIÒN A LA COMUNIDAD EN CUIDADO, PROTECCION Y PROMOCION DE LA SALUD DELOS NIÑOS Y NIÑAS EN PRIMERA INANCIA</t>
  </si>
  <si>
    <t>MARIA STELLA LOZANO RUIZ</t>
  </si>
  <si>
    <t>236011022-1</t>
  </si>
  <si>
    <t>CORPORRSCION UNIVERSITARIA DEL CARIBE</t>
  </si>
  <si>
    <t>E.S.E MUNICIPAL - OSCAR EMIRO VERGARA CRUZ DE SN PEDRO DE URABA
E.S.E HOSPITAL SAN JUAN DE SAHAGUN (CORDOBA)</t>
  </si>
  <si>
    <t xml:space="preserve"> 
01/02/2014 AL 31/07/2014
06/ 2012 AL 11/2013</t>
  </si>
  <si>
    <t>ACOMPAÑAMIENTO FAMILIAR, SEGUIMIENTO A CASOS A NIVEL FAMILIAR E INDIVIDUAL, ARTICULACIÒN CON ENTES TERRITORIALES.
CAPACTIACION Y ACOMPAÑAMIENTO PSICOSOCIAL A LA POBLACION DIFERENCIAL</t>
  </si>
  <si>
    <t>CDI SEMILLITAS POCABUYANAS</t>
  </si>
  <si>
    <t>CDI CAMINITO DE LUNA</t>
  </si>
  <si>
    <t>MODALIDAD FAMILIAR 1</t>
  </si>
  <si>
    <t>MODALIDAD FAMILIAR 2</t>
  </si>
  <si>
    <t>MODALIDAD FAMILIAR 4</t>
  </si>
  <si>
    <t>MODALIDAD FAILIAR 3</t>
  </si>
  <si>
    <t>GINA MARCELA CUELLO FRAGOZO</t>
  </si>
  <si>
    <t>240345621-1</t>
  </si>
  <si>
    <t>COMISARIA DE FAMILIA DE SAN JUAN DEL CESAR (LA GUAJIRA)</t>
  </si>
  <si>
    <t>INTERVENCIÒN CON LA FAMILIA Y ATENCIÒN A LA PRIMERA INFANCIA EN SITUACIONES DE VULNERACION DE DERECHOS Y PROCESOS DE CONCILIACIONES</t>
  </si>
  <si>
    <t>03/01/2011 AL 05/01/2012</t>
  </si>
  <si>
    <t>ANGELICA PATRICIA MUÑOZ PEREZ</t>
  </si>
  <si>
    <t>MODALIDAD FAMILIAR 3</t>
  </si>
  <si>
    <t>PSICOLOGA</t>
  </si>
  <si>
    <t xml:space="preserve">UNIVERSIDAD SIMON BOLIVAR DE BARRANQUILLA </t>
  </si>
  <si>
    <t>UNIDAD TERAPEUTICA Y DE REHABILITACION INTEGRAL - UNITERSALUD I.P.S - UNITERSALUD</t>
  </si>
  <si>
    <t>09/01/2012 AL 28/22/2012</t>
  </si>
  <si>
    <t>INTERVENCIÒN A LA FAMILIA EN EL MANEJO DE LA DISCAPACIDAD.
TALLERES DE PROMOCIÒN Y PREVENCIÒN CON ENFASIS EN PRIMERA INFANCIA, FAMILIA Y COMUNIDAD.</t>
  </si>
  <si>
    <t xml:space="preserve">SI </t>
  </si>
  <si>
    <t>VIVIANA LAFAURIE HERNANDEZ</t>
  </si>
  <si>
    <t>01/02/2012 AL 17/12/2013</t>
  </si>
  <si>
    <t>COOPERATIVA MULTIACTIVA DE MADRES COMUNITARIAS Y ASOCIADOS DE EL BANCO Y LA REGION " COOMABAN"</t>
  </si>
  <si>
    <t>DISEÑAR ESTRATEGIAS PARA LA EJECUCIÒN , MONITOREO Y EVALUACION DE PRIMERA INFANCIA; SEGÚN EL NIVEL DE CORRESPONSABILIDAD</t>
  </si>
  <si>
    <t xml:space="preserve">MARIA ANGELICA MEJIA ORTEGA </t>
  </si>
  <si>
    <t>PSICOLOGIA</t>
  </si>
  <si>
    <t>CAJA DE COMPENSACION FAMILIAR DEL MAGDALENA</t>
  </si>
  <si>
    <t>DESARROLLAR ACTIVIDADES CON NIÑOS Y NIÑAS EN DESARROLLO DEL PROGRAMA ATENCION INTEGRAL AL MENOR DE 0 - 6 AÑOS</t>
  </si>
  <si>
    <t>02/05/2012 AL 02/11/2012</t>
  </si>
  <si>
    <t>GINA ANGEICA PEÑA TORRES</t>
  </si>
  <si>
    <t>UNIVERSIDAD COOPERATIVA DE COLOMBIA</t>
  </si>
  <si>
    <t>09/07/2013 AL 15/12/2013</t>
  </si>
  <si>
    <t>REALIZAR FOCALIZACION SOCIO FAMILIAR, BENEFICIARIOS DEL PLAN DE APRENDIZAJE DEL MUNICIPIO DE PUEBLO VIEJO. 
CONFORMAR GRUPOS DE FAMILIA PARA REALIZAR ENCUETROS FAMILIARES.</t>
  </si>
  <si>
    <t>CUMPLE PERFIL
SI /NO</t>
  </si>
  <si>
    <t>CUMPLE PROPORCION
SI /NO</t>
  </si>
  <si>
    <t>INSTITUTO COLOMBIANO DE BIENESTAR FAMILIAR - REGIONAL MAGDALENA</t>
  </si>
  <si>
    <t>N/A</t>
  </si>
  <si>
    <t>ISAURA MARIA SALAZAR RAMOS</t>
  </si>
  <si>
    <t>ABOGADA</t>
  </si>
  <si>
    <t>CORPORACION UNIVERSITARIA RAFAEL NUÑEZ</t>
  </si>
  <si>
    <t>FUNDACION FUTURO Y VALORES, CONSULTAR I.P.S. S.A.S</t>
  </si>
  <si>
    <t>DE 02/02/2012 HASTA 02/10/2012 - DE DE 01/06/2013 HASTA 02/11/2014</t>
  </si>
  <si>
    <t xml:space="preserve">INTERVENCION DE NIÑOS Y NIÑAS EN CONDICION DE DISCAPACIDAD HACIENDO PROMOCION Y DIVULGACION DE LOS DERECHOS ESTABLECIDOS, PARA QUE ESTOS SEAN SUJETOS DE DERECHOS. </t>
  </si>
  <si>
    <t xml:space="preserve">                                                                                                                                                                                                                                                                                                                                                                                                                    </t>
  </si>
  <si>
    <t xml:space="preserve">LINA MARIA NIETO GALLEGO </t>
  </si>
  <si>
    <t xml:space="preserve">UNIVERSIDAD PONTIFICIA BOLIVARIANA </t>
  </si>
  <si>
    <t xml:space="preserve">SEMBRANDO FUTURO -  ESCUELA EMPRESARIAL DE EDUCACION - CETECOS </t>
  </si>
  <si>
    <t>DAR APOYO A LAS AGENTES EDUCATIVOS PARA EL DISEÑO DE ESTRATEGIAS PEDAGOGICAS ACORDES CON LA CARACTERIZACION DE LAS FAMILIAS Y ENTORNO COMUNITARIO, CAPACITACION EN TEMAS RELACIONADOS CON LA EDUCACION INICAL AL TALENTO HUMANO Y PADRES DE FAMILIA</t>
  </si>
  <si>
    <t>DE 16/01/2013  HASTA 20/12/2013  DE 16/02/2012 HASTA 17/08/2012 - DE 17/02/2011 HASTA  09/12/2011</t>
  </si>
  <si>
    <t>1/300</t>
  </si>
  <si>
    <t xml:space="preserve">PATRICIA VILLA ALVARADO </t>
  </si>
  <si>
    <t xml:space="preserve">                                                                                                                                                                                                                                                                                                                                      </t>
  </si>
  <si>
    <t>FUNDACION DESPERTAR SOLIDARIO FUNDESOL</t>
  </si>
  <si>
    <t>FUNDACION PARA EL DESARROLLO DE LAS ZONAS PALMERAS DE COLOMBIA- FUNDEPALMA</t>
  </si>
  <si>
    <t>FUNDACION PARA EL DESARROLLO DE LAS ZONAS PALMERAS DE COLOMBIA</t>
  </si>
  <si>
    <t>$384604363</t>
  </si>
  <si>
    <t>ACEITES S.A.</t>
  </si>
  <si>
    <t>NA</t>
  </si>
  <si>
    <t>debe subsanar la certificacion anexando copia del contrato de la vigencia 2013</t>
  </si>
  <si>
    <t>PALMACEITE S.A</t>
  </si>
  <si>
    <t xml:space="preserve">FUNDACION ÉXITO </t>
  </si>
  <si>
    <t>debe subsanar la certificacion anexando copia del contrato o convenio , aclarar periodo de ejecucion (inicio- final), sin firma de la certificacion</t>
  </si>
  <si>
    <t xml:space="preserve">MODALIDAD FAMILIAR </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</si>
  <si>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</si>
  <si>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</si>
  <si>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</si>
  <si>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</si>
  <si>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</si>
  <si>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</si>
  <si>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</si>
  <si>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</si>
  <si>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</si>
  <si>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</si>
  <si>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</si>
  <si>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</si>
  <si>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</si>
  <si>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</si>
  <si>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</si>
  <si>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</si>
  <si>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</si>
  <si>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</si>
  <si>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</si>
  <si>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</si>
  <si>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</si>
  <si>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</si>
  <si>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</si>
  <si>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</si>
  <si>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debe subsanar formato 11 , no coincide la informacion que presenta el proponenete  con la consignada en la georeferenciacion del municipio de zona bananera; de igual manera  subsanar  punto 3.20 infraestructura punto B. carta de compromiso ajustada al pliego de condiciones actual</t>
  </si>
  <si>
    <t>COORDINADOR GENERAL DEL PROYECTO POR CADA MIL CUPOS OFERTADOS O FRACIÓN INFERIOR</t>
  </si>
  <si>
    <t>1994-12</t>
  </si>
  <si>
    <t>MINISTERIO DE CULTURA</t>
  </si>
  <si>
    <t>No se acredita la experiencia adicional  puesto que no coincide  la fecha de inicio del convenio con lo establecido por el proponnete en el formato 9</t>
  </si>
  <si>
    <t>515 a 523</t>
  </si>
  <si>
    <t>GOBERNACION DEL DEPARTAMENTO DEL MAGDALENA</t>
  </si>
  <si>
    <t>del 524 a 527</t>
  </si>
  <si>
    <t>El convenio interinstitucional no cumple con el objeto de la convocatoria publica Nª 002 de 2014</t>
  </si>
  <si>
    <t>MUNICIPIO DE EL RETEN- MAGDALENA</t>
  </si>
  <si>
    <t>31-06-2013</t>
  </si>
  <si>
    <t>FUNDACION JHON RAMIREZ MORENO</t>
  </si>
  <si>
    <t>Esta experiencia no se acredita , no cumple con el objeto de la presente convocatoria</t>
  </si>
  <si>
    <t>1/1000</t>
  </si>
  <si>
    <t>KATHERINE MILENA DEL CARMEN SAAVEDRA ORTIZ</t>
  </si>
  <si>
    <t>ECONOMISTA</t>
  </si>
  <si>
    <t>FUNDEPALMA</t>
  </si>
  <si>
    <t>TIEMPO</t>
  </si>
  <si>
    <t>9 MESES</t>
  </si>
  <si>
    <t>Coordinadora pedagogica</t>
  </si>
  <si>
    <t>No cumple con el requisito de la experiencia exigido de dos años o mas</t>
  </si>
  <si>
    <t>ELSIRIS DE JESUS MEJIA JIMENEZ</t>
  </si>
  <si>
    <t>licenciada en educacion basica con enfasis en ciencias sociales</t>
  </si>
  <si>
    <t>INSTITUTO MIXTO MIGUEL DE CERVANTES SAAVEDRA</t>
  </si>
  <si>
    <t>6 AÑOS</t>
  </si>
  <si>
    <t>docente en pre escolar y basica primaria</t>
  </si>
  <si>
    <t>1/5000</t>
  </si>
  <si>
    <t>WISMAN THOMAS CRESPO</t>
  </si>
  <si>
    <t>JEISON DE JESUS MARTINEZ  PEÑA</t>
  </si>
  <si>
    <t>ILENA ESMERALDA GUTIERREZ MIER</t>
  </si>
  <si>
    <t>DIANA CAROLINA PONCE GRANADOS</t>
  </si>
  <si>
    <t>AMANDA MILENA TORRES DE LA HOZ</t>
  </si>
  <si>
    <t>LEILA PATRICIA BAQUERO URIBE</t>
  </si>
  <si>
    <t>ASTRID DEL CARMEN CONDE ALVAREZ</t>
  </si>
  <si>
    <t>CARMEN LILIANA GUZMAN MERCADO</t>
  </si>
  <si>
    <t>LUZ MARINA GARCIA DURAN</t>
  </si>
  <si>
    <t>2/300</t>
  </si>
  <si>
    <t>CLAUDIA MARIA VALENCIA CESPEDES</t>
  </si>
  <si>
    <t>MARLY ESTHER MOLINA ALVAREZ</t>
  </si>
  <si>
    <t>CARMEN LOURDES PACHECO AGUIRRE</t>
  </si>
  <si>
    <t>MARIA CONCEPCION VILLAR CAMPO</t>
  </si>
  <si>
    <t>MONICA DEL CARMEN MARTINEZ HENNESSY</t>
  </si>
  <si>
    <t>ANA KARINA GOMEZ BARRIOS</t>
  </si>
  <si>
    <t>UNIVERSIDAD SIMON BOLIVAR</t>
  </si>
  <si>
    <t>TIEMPO EN MESES</t>
  </si>
  <si>
    <t>UNIVERSIDAD METROPOLITANA</t>
  </si>
  <si>
    <t>MUNICIPIO DE ARACATACA</t>
  </si>
  <si>
    <t>APOYO A LA GESTION EN POLITICA  PUBLICA PARA NIÑOS, NIÑAS Y ADOLESCENTES</t>
  </si>
  <si>
    <t>ELIANA PATRICIA GRANADOS ISAZA</t>
  </si>
  <si>
    <t>Fundacion para la proteccion y el fortalecimiento de las personas una luz en medio del camino</t>
  </si>
  <si>
    <t>COORDINADORA PROYECTO FOMENTO PARA LA PRIMERA  INFANCIA</t>
  </si>
  <si>
    <t xml:space="preserve">Subsanar, no acredita experiencia en tiempo exigida </t>
  </si>
  <si>
    <t>CORPORACION INFANCIA Y DESARROLLO</t>
  </si>
  <si>
    <t>112063214-A</t>
  </si>
  <si>
    <t xml:space="preserve">Subsanar, no acredita experiencia relacionada y exigida  en la presente convocatoria  </t>
  </si>
  <si>
    <t>UNIVERSIDAD NACIONAL ABIERTA Y A DISTANCIA UNAD</t>
  </si>
  <si>
    <t>MUNICIPIO DE TENERIFE</t>
  </si>
  <si>
    <t>PSICOLOGA COMISARIA DE FAMILIA</t>
  </si>
  <si>
    <t>PROFESIONAL EN DESARROLLO FAMILIAR</t>
  </si>
  <si>
    <t>UNIVERSIDAD DE CALDAS</t>
  </si>
  <si>
    <t>LICENCIADA EN EDUCACION BASICA CON ENFASIS EN HUMANIDADES</t>
  </si>
  <si>
    <t>Consejo comunitario de comunidades negras rincon guapo- loveran</t>
  </si>
  <si>
    <t>148533621-1</t>
  </si>
  <si>
    <t>DOCENTE</t>
  </si>
  <si>
    <t>COLEGIO LA VILLA DE SANTA MARTA</t>
  </si>
  <si>
    <r>
      <t>E</t>
    </r>
    <r>
      <rPr>
        <sz val="8"/>
        <color theme="1"/>
        <rFont val="Calibri"/>
        <family val="2"/>
      </rPr>
      <t>JECUCION DE PROYECTOS PEDAGOGICOSS, ATENCION A PADRES DE FAMILIA</t>
    </r>
  </si>
  <si>
    <t>CDI - MODALIDAD FAMILIAR</t>
  </si>
  <si>
    <t>COORDINADOR PEDAGOGICO- MODALIDAD FAMILIAR</t>
  </si>
  <si>
    <t>PROFESIONAL DE APOYO PEDAGOGICO POR CADA MIL CUPOS</t>
  </si>
  <si>
    <t>FINANCIERO POR CADA CINCO MIL CUPOS</t>
  </si>
  <si>
    <t>CENTRO BIBLICO INTERNACIONAL EMANUEL</t>
  </si>
  <si>
    <t>NO APORTA CARTA DE COMPROMISO DE  DISPOSICION DEL ESPACIO FISICO ADECUADO , SEGÚN CAPITULO III NUMERAL 3.20: DEBE SUBSANAR.</t>
  </si>
  <si>
    <t>ALCALDIA MUNICIPAL DE CIENAGA</t>
  </si>
  <si>
    <t>NO VERIFICADO</t>
  </si>
  <si>
    <t>COLEGIO SHADAI</t>
  </si>
  <si>
    <t>NO VERIFICADA</t>
  </si>
  <si>
    <t xml:space="preserve">EL PROPONENTE NO APORTA CERTIFICADOS DE EXPERIENCIA, NI CONTRATOS  PARA ACREDITAR LA EXPERIENCIA MINIMA HABILITANTE.  DEBE SUBSANAR. </t>
  </si>
  <si>
    <t>EL PROPONENTE NO APORTA CERTIFICADOS DE EXPERIENCIA, NI CONTRATOS  PARA ACREDITAR LA EXPERIENCIA MINIMA HABILITANTE.  DEBE SUBSANAR.  NO CERTIFICA NUMERO DE CUPOS ATENDIDOS POR VIGENCIA. DEBEB SUBSANAR.</t>
  </si>
  <si>
    <t>INSTITUTO EDILMA ROSA</t>
  </si>
  <si>
    <t xml:space="preserve">EL PROPONENTE NO APORTA CERTIFICADOS DE EXPERIENCIA, NI CONTRATOS  PARA ACREDITAR LA EXPERIENCIA MINIMA HABILITANTE.  DEBE ANEXAR CERTIFICADO DE  SIMAT EXPEDIDA POR LA SECRETARIA DE EDUCACION .  DEBE SUBSANAR. </t>
  </si>
  <si>
    <t>CENTRO EDUCATIVO MIXTO PADILLA</t>
  </si>
  <si>
    <t>COLEGIO LICEO MIXTO RIO FRIO</t>
  </si>
  <si>
    <t>CENTRO EDUCATIVO MIS FLOREZ</t>
  </si>
  <si>
    <t>EL PROPONENTE NO APORTA CERTIFICADOS DE EXPERIENCIA, NI CONTRATOS  PARA ACREDITAR LA EXPERIENCIA MINIMA HABILITANTE.  .   NO SE VALIDA EL TIEMPO TRASLAPADO.  DEBE ANEXAR CERTIFICADO DE  SIMAT EXPEDIDA POR LA SECRETARIA DE EDUCACION. DEBE SUBSANAR.</t>
  </si>
  <si>
    <t>EL PROPONENTE NO APORTA CERTIFICACIONES ADICIONALES.</t>
  </si>
  <si>
    <t xml:space="preserve">  </t>
  </si>
  <si>
    <t>COORDINADOR GENERAL POR CADA MIL CUPOS- MODALIDAD FAMILIAR</t>
  </si>
  <si>
    <t>SANDRA  PATRICIA PADILLA ROBLES</t>
  </si>
  <si>
    <t>EL DOCUMENTO NO FUE LEGIBLE</t>
  </si>
  <si>
    <t>NO HABILITA</t>
  </si>
  <si>
    <t>NO SE ACREDITA POR FALTA DE EXPERIENCIA EN CARGO RELACIONADO Y FALTA INFORMACION EN ALGUNOS DOCUMENTOS REQUERIDOS.  POR SER TALENTO HUMANO ADICIONAL NO SE SUBSANA.</t>
  </si>
  <si>
    <t>EL OFERENTE NO APORTA FORMATO No. 7  DEL TALENTO HUMANO HABILITANTE,  Y EN EL FORMATO No 8. ( CARTA DE COMPROMISO), LOS PROFESIONALES NO ESPECIFICAN  EL CARGO A DESEMPEÑAR SI ES HABILITANTE O ADICIONAL .   SE DEBE SUBSANAR TALENTO HUMANO HABILITANTE 3.21.1 NOTA 1.2.</t>
  </si>
  <si>
    <t>EL PROPONENTE NO ESPECIFICA EN LA PROPUESTA (FORMATO 10), EL PROFESIONAL  QUE DESEMPEÑARA ESTE CARGO.</t>
  </si>
  <si>
    <t>TOTAL CUPOS</t>
  </si>
  <si>
    <t>0</t>
  </si>
  <si>
    <t>NO CUMPLE</t>
  </si>
  <si>
    <t>NO INCLUYE EL OBJETIVO, NI EL ALCANCE DE LA PROPUESTA.  DEBE SUBSANAR, DE ACUERDO AL FORMARTO 12 DEL PLIEGO DE CONDICIONES.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</si>
</sst>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0;[Red]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sz val="8"/>
      <color theme="1"/>
      <name val="Calibri"/>
      <family val="2"/>
    </font>
    <font>
      <sz val="9"/>
      <color theme="1"/>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6" tint="0.7999816888943144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57"/>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48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5" borderId="0" xfId="0" applyFont="1" applyFill="1" applyAlignment="1">
      <alignment vertical="center"/>
    </xf>
    <xf numFmtId="0" fontId="24" fillId="5" borderId="20" xfId="0" applyFont="1" applyFill="1" applyBorder="1" applyAlignment="1">
      <alignment vertical="center"/>
    </xf>
    <xf numFmtId="0" fontId="24" fillId="5" borderId="21" xfId="0" applyFont="1" applyFill="1" applyBorder="1" applyAlignment="1">
      <alignment horizontal="center" vertical="center" wrapText="1"/>
    </xf>
    <xf numFmtId="0" fontId="25" fillId="0" borderId="22" xfId="0" applyFont="1" applyBorder="1" applyAlignment="1">
      <alignment vertical="center" wrapText="1"/>
    </xf>
    <xf numFmtId="0" fontId="25" fillId="0" borderId="21" xfId="0" applyFont="1" applyBorder="1" applyAlignment="1">
      <alignment vertical="center"/>
    </xf>
    <xf numFmtId="0" fontId="24" fillId="5" borderId="22" xfId="0" applyFont="1" applyFill="1" applyBorder="1" applyAlignment="1">
      <alignment vertical="center"/>
    </xf>
    <xf numFmtId="0" fontId="25" fillId="5" borderId="21" xfId="0" applyFont="1" applyFill="1" applyBorder="1" applyAlignment="1">
      <alignment vertical="center"/>
    </xf>
    <xf numFmtId="0" fontId="25" fillId="5" borderId="0" xfId="0" applyFont="1" applyFill="1" applyAlignment="1">
      <alignment vertical="center"/>
    </xf>
    <xf numFmtId="0" fontId="25" fillId="5" borderId="22" xfId="0" applyFont="1" applyFill="1" applyBorder="1" applyAlignment="1">
      <alignment vertical="center"/>
    </xf>
    <xf numFmtId="0" fontId="24" fillId="5" borderId="23" xfId="0" applyFont="1" applyFill="1" applyBorder="1" applyAlignment="1">
      <alignment vertical="center"/>
    </xf>
    <xf numFmtId="0" fontId="24" fillId="5" borderId="26" xfId="0" applyFont="1" applyFill="1" applyBorder="1" applyAlignment="1">
      <alignment vertical="center"/>
    </xf>
    <xf numFmtId="0" fontId="24" fillId="5" borderId="0" xfId="0" applyFont="1" applyFill="1" applyAlignment="1">
      <alignment horizontal="center" vertical="center"/>
    </xf>
    <xf numFmtId="0" fontId="24" fillId="5" borderId="22" xfId="0" applyFont="1" applyFill="1" applyBorder="1" applyAlignment="1">
      <alignment horizontal="center" vertical="center"/>
    </xf>
    <xf numFmtId="0" fontId="25" fillId="5" borderId="18" xfId="0" applyFont="1" applyFill="1" applyBorder="1" applyAlignment="1">
      <alignment vertical="center"/>
    </xf>
    <xf numFmtId="0" fontId="25" fillId="6" borderId="19" xfId="0" applyFont="1" applyFill="1" applyBorder="1" applyAlignment="1">
      <alignment vertical="center"/>
    </xf>
    <xf numFmtId="0" fontId="25" fillId="5" borderId="20" xfId="0" applyFont="1" applyFill="1" applyBorder="1" applyAlignment="1">
      <alignment vertical="center"/>
    </xf>
    <xf numFmtId="0" fontId="25" fillId="6" borderId="0" xfId="0" applyFont="1" applyFill="1" applyAlignment="1">
      <alignment vertical="center"/>
    </xf>
    <xf numFmtId="0" fontId="25" fillId="5" borderId="26" xfId="0" applyFont="1" applyFill="1" applyBorder="1" applyAlignment="1">
      <alignment vertical="center"/>
    </xf>
    <xf numFmtId="0" fontId="25" fillId="6" borderId="28" xfId="0" applyFont="1" applyFill="1" applyBorder="1" applyAlignment="1">
      <alignment vertical="center"/>
    </xf>
    <xf numFmtId="0" fontId="25" fillId="5" borderId="29" xfId="0" applyFont="1" applyFill="1" applyBorder="1" applyAlignment="1">
      <alignment vertical="center"/>
    </xf>
    <xf numFmtId="0" fontId="24" fillId="5" borderId="21" xfId="0" applyFont="1" applyFill="1" applyBorder="1" applyAlignment="1">
      <alignment vertical="center"/>
    </xf>
    <xf numFmtId="0" fontId="25" fillId="6" borderId="0" xfId="0" applyFont="1" applyFill="1" applyAlignment="1">
      <alignment horizontal="center" vertical="center"/>
    </xf>
    <xf numFmtId="0" fontId="25" fillId="6" borderId="28" xfId="0" applyFont="1" applyFill="1" applyBorder="1" applyAlignment="1">
      <alignment horizontal="center" vertical="center"/>
    </xf>
    <xf numFmtId="0" fontId="24" fillId="5" borderId="29" xfId="0" applyFont="1" applyFill="1" applyBorder="1" applyAlignment="1">
      <alignment horizontal="center" vertical="center"/>
    </xf>
    <xf numFmtId="0" fontId="24" fillId="5" borderId="0" xfId="0" applyFont="1" applyFill="1" applyAlignment="1">
      <alignment horizontal="right" vertical="center"/>
    </xf>
    <xf numFmtId="0" fontId="24" fillId="5" borderId="0" xfId="0" applyFont="1" applyFill="1" applyAlignment="1">
      <alignment vertical="center"/>
    </xf>
    <xf numFmtId="0" fontId="25" fillId="0" borderId="22" xfId="0" applyFont="1" applyBorder="1" applyAlignment="1">
      <alignment vertical="center"/>
    </xf>
    <xf numFmtId="0" fontId="25" fillId="5" borderId="28"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5" borderId="26" xfId="0" applyFont="1" applyFill="1" applyBorder="1" applyAlignment="1">
      <alignment vertical="center"/>
    </xf>
    <xf numFmtId="0" fontId="28" fillId="5" borderId="26" xfId="0" applyFont="1" applyFill="1" applyBorder="1" applyAlignment="1">
      <alignment horizontal="center" vertical="center"/>
    </xf>
    <xf numFmtId="0" fontId="28" fillId="5" borderId="26" xfId="0" applyFont="1" applyFill="1" applyBorder="1" applyAlignment="1">
      <alignment vertical="center" wrapText="1"/>
    </xf>
    <xf numFmtId="3" fontId="0" fillId="3" borderId="1" xfId="0" applyNumberFormat="1" applyFill="1" applyBorder="1" applyAlignment="1">
      <alignment horizontal="right" vertical="center"/>
    </xf>
    <xf numFmtId="2" fontId="29" fillId="0" borderId="1" xfId="0" applyNumberFormat="1" applyFont="1" applyFill="1" applyBorder="1" applyAlignment="1" applyProtection="1">
      <alignment horizontal="center" vertical="center" wrapText="1"/>
      <protection locked="0"/>
    </xf>
    <xf numFmtId="3" fontId="29" fillId="0" borderId="1" xfId="1" applyNumberFormat="1" applyFont="1" applyFill="1" applyBorder="1" applyAlignment="1">
      <alignment horizontal="center" vertical="center" wrapText="1"/>
    </xf>
    <xf numFmtId="3" fontId="29" fillId="0" borderId="1" xfId="0" applyNumberFormat="1" applyFont="1" applyFill="1" applyBorder="1" applyAlignment="1">
      <alignment horizontal="center" vertical="center" wrapText="1"/>
    </xf>
    <xf numFmtId="0" fontId="9" fillId="0" borderId="8" xfId="0" applyFont="1" applyFill="1" applyBorder="1" applyAlignment="1" applyProtection="1">
      <alignment vertical="center"/>
      <protection locked="0"/>
    </xf>
    <xf numFmtId="0" fontId="9"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vertical="center"/>
      <protection locked="0"/>
    </xf>
    <xf numFmtId="0" fontId="11" fillId="0" borderId="6" xfId="0" applyFont="1" applyFill="1" applyBorder="1" applyAlignment="1" applyProtection="1">
      <alignment horizontal="center" vertical="center"/>
      <protection locked="0"/>
    </xf>
    <xf numFmtId="14" fontId="11" fillId="0" borderId="6" xfId="0" applyNumberFormat="1"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8" xfId="0" applyFont="1" applyFill="1" applyBorder="1" applyAlignment="1" applyProtection="1">
      <alignment vertical="center"/>
      <protection locked="0"/>
    </xf>
    <xf numFmtId="0" fontId="11" fillId="4" borderId="6" xfId="0" applyFont="1" applyFill="1" applyBorder="1" applyAlignment="1" applyProtection="1">
      <alignment horizontal="center" vertical="center" wrapText="1"/>
      <protection locked="0"/>
    </xf>
    <xf numFmtId="14" fontId="0" fillId="0" borderId="1" xfId="0" applyNumberFormat="1"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9" fontId="17"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9" fontId="17" fillId="0" borderId="1" xfId="4" applyFont="1" applyFill="1" applyBorder="1" applyAlignment="1" applyProtection="1">
      <alignment horizontal="center" vertical="center" wrapText="1"/>
      <protection locked="0"/>
    </xf>
    <xf numFmtId="14" fontId="17" fillId="0" borderId="1" xfId="0" applyNumberFormat="1" applyFont="1" applyFill="1" applyBorder="1" applyAlignment="1" applyProtection="1">
      <alignment horizontal="center" vertical="center" wrapText="1"/>
      <protection locked="0"/>
    </xf>
    <xf numFmtId="15" fontId="17" fillId="0" borderId="1" xfId="0" applyNumberFormat="1" applyFont="1" applyFill="1" applyBorder="1" applyAlignment="1" applyProtection="1">
      <alignment horizontal="center" vertical="center" wrapText="1"/>
      <protection locked="0"/>
    </xf>
    <xf numFmtId="2" fontId="17" fillId="0" borderId="1" xfId="0" applyNumberFormat="1" applyFont="1" applyFill="1" applyBorder="1" applyAlignment="1" applyProtection="1">
      <alignment horizontal="center" vertical="center" wrapText="1"/>
      <protection locked="0"/>
    </xf>
    <xf numFmtId="168" fontId="17" fillId="0" borderId="1" xfId="1" applyNumberFormat="1" applyFont="1" applyFill="1" applyBorder="1" applyAlignment="1">
      <alignment horizontal="center" vertical="center" wrapText="1"/>
    </xf>
    <xf numFmtId="49" fontId="31" fillId="0" borderId="1" xfId="0" applyNumberFormat="1" applyFont="1" applyFill="1" applyBorder="1" applyAlignment="1" applyProtection="1">
      <alignment horizontal="center" vertical="center" wrapText="1"/>
      <protection locked="0"/>
    </xf>
    <xf numFmtId="2" fontId="31" fillId="0" borderId="1" xfId="0"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0" applyFont="1" applyBorder="1" applyAlignment="1">
      <alignment horizontal="center" wrapText="1"/>
    </xf>
    <xf numFmtId="0" fontId="32" fillId="0" borderId="0" xfId="0" applyFont="1" applyAlignment="1">
      <alignment vertical="center"/>
    </xf>
    <xf numFmtId="0" fontId="32" fillId="0" borderId="0" xfId="0" applyFont="1" applyAlignment="1">
      <alignment horizontal="center" vertical="center"/>
    </xf>
    <xf numFmtId="0" fontId="31" fillId="2" borderId="10" xfId="0" applyFont="1" applyFill="1" applyBorder="1" applyAlignment="1">
      <alignment horizontal="center" vertical="center"/>
    </xf>
    <xf numFmtId="0" fontId="31" fillId="2" borderId="0" xfId="0" applyFont="1" applyFill="1" applyBorder="1" applyAlignment="1">
      <alignment horizontal="center" vertical="center"/>
    </xf>
    <xf numFmtId="0" fontId="17" fillId="0" borderId="6" xfId="0" applyFont="1" applyFill="1" applyBorder="1" applyAlignment="1">
      <alignment vertical="center"/>
    </xf>
    <xf numFmtId="0" fontId="31" fillId="3" borderId="8" xfId="0" applyFont="1" applyFill="1" applyBorder="1" applyAlignment="1" applyProtection="1">
      <alignment horizontal="left" vertical="center"/>
      <protection locked="0"/>
    </xf>
    <xf numFmtId="0" fontId="31" fillId="3" borderId="9" xfId="0" applyFont="1" applyFill="1" applyBorder="1" applyAlignment="1" applyProtection="1">
      <alignment horizontal="left" vertical="center"/>
      <protection locked="0"/>
    </xf>
    <xf numFmtId="0" fontId="32" fillId="3" borderId="6" xfId="0" applyFont="1" applyFill="1" applyBorder="1" applyAlignment="1">
      <alignment horizontal="left" vertical="center"/>
    </xf>
    <xf numFmtId="0" fontId="32" fillId="3" borderId="7" xfId="0" applyFont="1" applyFill="1" applyBorder="1" applyAlignment="1">
      <alignment horizontal="left" vertical="center"/>
    </xf>
    <xf numFmtId="0" fontId="31" fillId="3" borderId="8" xfId="0" applyFont="1" applyFill="1" applyBorder="1" applyAlignment="1" applyProtection="1">
      <alignment vertical="center"/>
      <protection locked="0"/>
    </xf>
    <xf numFmtId="0" fontId="31" fillId="3" borderId="8" xfId="0" applyFont="1" applyFill="1" applyBorder="1" applyAlignment="1" applyProtection="1">
      <alignment horizontal="center" vertical="center"/>
      <protection locked="0"/>
    </xf>
    <xf numFmtId="0" fontId="31" fillId="3" borderId="9" xfId="0" applyFont="1" applyFill="1" applyBorder="1" applyAlignment="1" applyProtection="1">
      <alignment horizontal="center" vertical="center"/>
      <protection locked="0"/>
    </xf>
    <xf numFmtId="0" fontId="17" fillId="0" borderId="7" xfId="0" applyFont="1" applyFill="1" applyBorder="1" applyAlignment="1">
      <alignment vertical="center"/>
    </xf>
    <xf numFmtId="15" fontId="32" fillId="0" borderId="7" xfId="0" applyNumberFormat="1" applyFont="1" applyFill="1" applyBorder="1" applyAlignment="1" applyProtection="1">
      <alignment horizontal="left" vertical="center"/>
      <protection locked="0"/>
    </xf>
    <xf numFmtId="0" fontId="31" fillId="0" borderId="8" xfId="0" applyFont="1" applyFill="1" applyBorder="1" applyAlignment="1" applyProtection="1">
      <alignment horizontal="left" vertical="center"/>
      <protection locked="0"/>
    </xf>
    <xf numFmtId="0" fontId="31" fillId="0" borderId="8" xfId="0" applyFont="1" applyFill="1" applyBorder="1" applyAlignment="1" applyProtection="1">
      <alignment horizontal="center" vertical="center"/>
      <protection locked="0"/>
    </xf>
    <xf numFmtId="0" fontId="31" fillId="0" borderId="9" xfId="0" applyFont="1" applyFill="1" applyBorder="1" applyAlignment="1" applyProtection="1">
      <alignment horizontal="center" vertical="center"/>
      <protection locked="0"/>
    </xf>
    <xf numFmtId="0" fontId="17" fillId="0" borderId="0" xfId="0" applyFont="1" applyFill="1" applyBorder="1" applyAlignment="1">
      <alignment vertical="center"/>
    </xf>
    <xf numFmtId="14" fontId="32" fillId="0" borderId="0" xfId="0" applyNumberFormat="1" applyFont="1" applyFill="1" applyBorder="1" applyAlignment="1" applyProtection="1">
      <alignment vertical="center"/>
      <protection locked="0"/>
    </xf>
    <xf numFmtId="0" fontId="31" fillId="0" borderId="0" xfId="0" applyFont="1" applyFill="1" applyBorder="1" applyAlignment="1" applyProtection="1">
      <alignment horizontal="left" vertical="center"/>
      <protection locked="0"/>
    </xf>
    <xf numFmtId="0" fontId="31" fillId="0" borderId="0" xfId="0" applyFont="1" applyFill="1" applyBorder="1" applyAlignment="1" applyProtection="1">
      <alignment horizontal="center" vertical="center"/>
      <protection locked="0"/>
    </xf>
    <xf numFmtId="0" fontId="30" fillId="0" borderId="0" xfId="0" applyFont="1" applyAlignment="1">
      <alignment horizontal="center" vertical="center"/>
    </xf>
    <xf numFmtId="0" fontId="31" fillId="2" borderId="1"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32" fillId="0" borderId="0" xfId="0" applyFont="1" applyFill="1" applyBorder="1" applyAlignment="1">
      <alignment vertical="center" wrapText="1"/>
    </xf>
    <xf numFmtId="0" fontId="32" fillId="0" borderId="0" xfId="0" applyFont="1" applyFill="1" applyBorder="1" applyAlignment="1">
      <alignment horizontal="center" vertical="center" wrapText="1"/>
    </xf>
    <xf numFmtId="3" fontId="32" fillId="3" borderId="1" xfId="0" applyNumberFormat="1" applyFont="1" applyFill="1" applyBorder="1" applyAlignment="1">
      <alignment horizontal="right" vertical="center"/>
    </xf>
    <xf numFmtId="166" fontId="32" fillId="3" borderId="0" xfId="0" applyNumberFormat="1" applyFont="1" applyFill="1" applyBorder="1" applyAlignment="1">
      <alignment horizontal="right" vertical="center"/>
    </xf>
    <xf numFmtId="167" fontId="32" fillId="0" borderId="0" xfId="0" applyNumberFormat="1" applyFont="1" applyFill="1" applyBorder="1" applyAlignment="1">
      <alignment vertical="center"/>
    </xf>
    <xf numFmtId="167" fontId="32" fillId="0" borderId="0" xfId="0" applyNumberFormat="1" applyFont="1" applyFill="1" applyBorder="1" applyAlignment="1">
      <alignment horizontal="center" vertical="center"/>
    </xf>
    <xf numFmtId="166" fontId="32" fillId="0" borderId="0" xfId="0" applyNumberFormat="1" applyFont="1" applyFill="1" applyBorder="1" applyAlignment="1">
      <alignment horizontal="center" vertical="center"/>
    </xf>
    <xf numFmtId="165" fontId="32" fillId="0" borderId="0" xfId="0" applyNumberFormat="1" applyFont="1" applyAlignment="1">
      <alignment horizontal="center" vertical="center"/>
    </xf>
    <xf numFmtId="0" fontId="31" fillId="2" borderId="5"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2" fillId="0" borderId="7" xfId="0" applyFont="1" applyBorder="1" applyAlignment="1">
      <alignment vertical="center"/>
    </xf>
    <xf numFmtId="0" fontId="32" fillId="2" borderId="1" xfId="0" applyFont="1" applyFill="1" applyBorder="1" applyAlignment="1">
      <alignment vertical="center" wrapText="1"/>
    </xf>
    <xf numFmtId="0" fontId="32" fillId="0" borderId="0" xfId="0" applyFont="1" applyBorder="1" applyAlignment="1">
      <alignment vertical="center"/>
    </xf>
    <xf numFmtId="0" fontId="32" fillId="0" borderId="0" xfId="0" applyFont="1" applyBorder="1" applyAlignment="1">
      <alignment horizontal="center" vertical="center"/>
    </xf>
    <xf numFmtId="0" fontId="32" fillId="0" borderId="7" xfId="0" applyFont="1" applyBorder="1" applyAlignment="1">
      <alignment horizontal="center" vertical="center" wrapText="1"/>
    </xf>
    <xf numFmtId="3" fontId="17" fillId="4" borderId="1" xfId="0" applyNumberFormat="1" applyFont="1" applyFill="1" applyBorder="1" applyAlignment="1">
      <alignment horizontal="right" vertical="center" wrapText="1"/>
    </xf>
    <xf numFmtId="167" fontId="32" fillId="0" borderId="0" xfId="0" applyNumberFormat="1" applyFont="1" applyBorder="1" applyAlignment="1">
      <alignment vertical="center"/>
    </xf>
    <xf numFmtId="166" fontId="32" fillId="4" borderId="1" xfId="0" applyNumberFormat="1" applyFont="1" applyFill="1" applyBorder="1" applyAlignment="1" applyProtection="1">
      <alignment vertical="center"/>
      <protection locked="0"/>
    </xf>
    <xf numFmtId="0" fontId="30" fillId="0" borderId="0" xfId="0" applyFont="1" applyFill="1" applyBorder="1" applyAlignment="1">
      <alignment vertical="center" wrapText="1"/>
    </xf>
    <xf numFmtId="164" fontId="32" fillId="0" borderId="0" xfId="0" applyNumberFormat="1" applyFont="1" applyBorder="1" applyAlignment="1">
      <alignment vertical="center"/>
    </xf>
    <xf numFmtId="164" fontId="32" fillId="0" borderId="0" xfId="0" applyNumberFormat="1" applyFont="1" applyBorder="1" applyAlignment="1">
      <alignment horizontal="center" vertical="center"/>
    </xf>
    <xf numFmtId="0" fontId="32" fillId="0" borderId="0" xfId="0" applyFont="1" applyBorder="1" applyAlignment="1">
      <alignment horizontal="center" vertical="center" wrapText="1"/>
    </xf>
    <xf numFmtId="3" fontId="17" fillId="0" borderId="0" xfId="0" applyNumberFormat="1" applyFont="1" applyFill="1" applyBorder="1" applyAlignment="1">
      <alignment horizontal="right" vertical="center" wrapText="1"/>
    </xf>
    <xf numFmtId="166" fontId="32" fillId="0" borderId="0" xfId="0" applyNumberFormat="1" applyFont="1" applyFill="1" applyBorder="1" applyAlignment="1" applyProtection="1">
      <alignment vertical="center"/>
      <protection locked="0"/>
    </xf>
    <xf numFmtId="0" fontId="30" fillId="0" borderId="0" xfId="0" applyFont="1" applyAlignment="1">
      <alignment vertical="center"/>
    </xf>
    <xf numFmtId="0" fontId="32" fillId="0" borderId="0" xfId="0" applyFont="1"/>
    <xf numFmtId="0" fontId="30" fillId="2" borderId="1" xfId="0" applyFont="1" applyFill="1" applyBorder="1" applyAlignment="1">
      <alignment horizontal="center" vertical="center" wrapText="1"/>
    </xf>
    <xf numFmtId="0" fontId="32" fillId="0" borderId="1" xfId="0" applyFont="1" applyBorder="1" applyAlignment="1">
      <alignment vertical="center"/>
    </xf>
    <xf numFmtId="0" fontId="30" fillId="2" borderId="1" xfId="0" applyFont="1" applyFill="1" applyBorder="1" applyAlignment="1">
      <alignment horizontal="center" vertical="center"/>
    </xf>
    <xf numFmtId="0" fontId="32" fillId="0" borderId="1" xfId="0" applyFont="1" applyBorder="1" applyAlignment="1">
      <alignment horizontal="justify"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center"/>
    </xf>
    <xf numFmtId="0" fontId="32" fillId="0" borderId="13" xfId="0" applyFont="1" applyBorder="1" applyAlignment="1">
      <alignment horizontal="center" vertical="center"/>
    </xf>
    <xf numFmtId="0" fontId="32" fillId="0" borderId="4" xfId="0" applyFont="1" applyBorder="1" applyAlignment="1">
      <alignment horizontal="center" vertical="center"/>
    </xf>
    <xf numFmtId="0" fontId="33" fillId="0" borderId="0" xfId="0" applyFont="1" applyBorder="1" applyAlignment="1">
      <alignment horizontal="center" vertical="center"/>
    </xf>
    <xf numFmtId="0" fontId="30" fillId="2" borderId="11" xfId="0" applyFont="1" applyFill="1" applyBorder="1" applyAlignment="1">
      <alignment horizontal="center" vertical="center" wrapText="1"/>
    </xf>
    <xf numFmtId="2" fontId="30" fillId="2" borderId="11" xfId="0" applyNumberFormat="1" applyFont="1" applyFill="1" applyBorder="1" applyAlignment="1">
      <alignment horizontal="center" vertical="center" wrapText="1"/>
    </xf>
    <xf numFmtId="0" fontId="30" fillId="2" borderId="13"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8" xfId="0" applyFont="1" applyFill="1" applyBorder="1" applyAlignment="1" applyProtection="1">
      <alignment vertical="center"/>
      <protection locked="0"/>
    </xf>
    <xf numFmtId="0" fontId="17" fillId="0" borderId="6"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protection locked="0"/>
    </xf>
    <xf numFmtId="14" fontId="17" fillId="0" borderId="6" xfId="0" applyNumberFormat="1" applyFont="1" applyFill="1" applyBorder="1" applyAlignment="1" applyProtection="1">
      <alignment horizontal="center" vertical="center"/>
      <protection locked="0"/>
    </xf>
    <xf numFmtId="0" fontId="17" fillId="0" borderId="9" xfId="0" applyFont="1" applyFill="1" applyBorder="1" applyAlignment="1" applyProtection="1">
      <alignment horizontal="center" vertical="center"/>
      <protection locked="0"/>
    </xf>
    <xf numFmtId="3" fontId="17" fillId="0" borderId="1" xfId="1"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0" xfId="0" applyFont="1" applyFill="1" applyBorder="1" applyAlignment="1">
      <alignment horizontal="left" vertical="center" wrapText="1"/>
    </xf>
    <xf numFmtId="3" fontId="17" fillId="0" borderId="1" xfId="4" applyNumberFormat="1" applyFont="1" applyFill="1" applyBorder="1" applyAlignment="1" applyProtection="1">
      <alignment horizontal="center" vertical="center" wrapText="1"/>
      <protection locked="0"/>
    </xf>
    <xf numFmtId="3" fontId="17" fillId="0" borderId="1" xfId="0" applyNumberFormat="1"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wrapText="1"/>
      <protection locked="0"/>
    </xf>
    <xf numFmtId="0" fontId="32" fillId="0" borderId="0" xfId="0" applyFont="1" applyFill="1" applyAlignment="1">
      <alignment vertical="center"/>
    </xf>
    <xf numFmtId="167" fontId="32" fillId="0" borderId="0" xfId="0" applyNumberFormat="1" applyFont="1" applyFill="1" applyAlignment="1">
      <alignment vertical="center"/>
    </xf>
    <xf numFmtId="0" fontId="32" fillId="0" borderId="0" xfId="0" applyFont="1" applyFill="1" applyAlignment="1">
      <alignment horizontal="center" vertical="center"/>
    </xf>
    <xf numFmtId="0" fontId="30" fillId="0" borderId="1" xfId="0" applyFont="1" applyFill="1" applyBorder="1" applyAlignment="1">
      <alignment horizontal="center" vertical="center"/>
    </xf>
    <xf numFmtId="0" fontId="30" fillId="0" borderId="0" xfId="0" applyFont="1" applyFill="1" applyBorder="1" applyAlignment="1">
      <alignment horizontal="center" vertical="center"/>
    </xf>
    <xf numFmtId="169" fontId="30" fillId="0" borderId="0" xfId="0" applyNumberFormat="1" applyFont="1" applyFill="1" applyBorder="1" applyAlignment="1">
      <alignment horizontal="center" vertical="center"/>
    </xf>
    <xf numFmtId="0" fontId="30" fillId="0" borderId="1" xfId="0" applyFont="1" applyFill="1" applyBorder="1" applyAlignment="1">
      <alignment vertical="center"/>
    </xf>
    <xf numFmtId="49" fontId="32" fillId="0" borderId="1" xfId="0" applyNumberFormat="1"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applyBorder="1" applyAlignment="1">
      <alignment vertical="center"/>
    </xf>
    <xf numFmtId="0" fontId="34" fillId="0" borderId="0" xfId="0" applyFont="1" applyFill="1" applyBorder="1" applyAlignment="1">
      <alignment horizontal="left" vertical="center"/>
    </xf>
    <xf numFmtId="0" fontId="34" fillId="0" borderId="0" xfId="0" applyFont="1" applyFill="1" applyBorder="1" applyAlignment="1">
      <alignment horizontal="center" vertical="center"/>
    </xf>
    <xf numFmtId="0" fontId="31" fillId="2" borderId="6" xfId="0" applyFont="1" applyFill="1" applyBorder="1" applyAlignment="1">
      <alignment horizontal="center" vertical="center"/>
    </xf>
    <xf numFmtId="0" fontId="30" fillId="2" borderId="1" xfId="0" applyFont="1" applyFill="1" applyBorder="1" applyAlignment="1">
      <alignment horizontal="center" wrapText="1"/>
    </xf>
    <xf numFmtId="0" fontId="30" fillId="2" borderId="5" xfId="0" applyFont="1" applyFill="1" applyBorder="1" applyAlignment="1">
      <alignment horizontal="center" wrapText="1"/>
    </xf>
    <xf numFmtId="0" fontId="30" fillId="2" borderId="5"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2" fillId="0" borderId="1" xfId="0" applyFont="1" applyBorder="1" applyAlignment="1"/>
    <xf numFmtId="0" fontId="32" fillId="0" borderId="1" xfId="0" applyFont="1" applyFill="1" applyBorder="1"/>
    <xf numFmtId="0" fontId="32" fillId="0" borderId="1" xfId="0" applyFont="1" applyFill="1" applyBorder="1" applyAlignment="1">
      <alignment horizontal="center"/>
    </xf>
    <xf numFmtId="0" fontId="32" fillId="0" borderId="1" xfId="0" applyFont="1" applyFill="1" applyBorder="1" applyAlignment="1"/>
    <xf numFmtId="0" fontId="32" fillId="0" borderId="5" xfId="0" applyFont="1" applyBorder="1" applyAlignment="1">
      <alignment horizontal="center" vertical="center"/>
    </xf>
    <xf numFmtId="0" fontId="32" fillId="0" borderId="14" xfId="0" applyFont="1" applyBorder="1" applyAlignment="1">
      <alignment horizontal="center" vertical="center"/>
    </xf>
    <xf numFmtId="0" fontId="32" fillId="0" borderId="1" xfId="0" applyFont="1" applyBorder="1" applyAlignment="1">
      <alignment wrapText="1"/>
    </xf>
    <xf numFmtId="0" fontId="32" fillId="0" borderId="1" xfId="0" applyFont="1" applyFill="1" applyBorder="1" applyAlignment="1">
      <alignment horizontal="center" vertical="center" wrapText="1"/>
    </xf>
    <xf numFmtId="0" fontId="31" fillId="2" borderId="7"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9" xfId="0" applyFont="1" applyFill="1" applyBorder="1" applyAlignment="1">
      <alignment horizontal="center" vertical="center"/>
    </xf>
    <xf numFmtId="0" fontId="30" fillId="2" borderId="33" xfId="0" applyFont="1" applyFill="1" applyBorder="1" applyAlignment="1">
      <alignment horizontal="center" vertical="center" wrapText="1"/>
    </xf>
    <xf numFmtId="0" fontId="30" fillId="2" borderId="5" xfId="0" applyFont="1" applyFill="1" applyBorder="1" applyAlignment="1">
      <alignment vertical="center" wrapText="1"/>
    </xf>
    <xf numFmtId="14" fontId="32" fillId="0" borderId="1" xfId="0" applyNumberFormat="1" applyFont="1" applyBorder="1" applyAlignment="1">
      <alignment horizontal="center" vertical="center"/>
    </xf>
    <xf numFmtId="0" fontId="32" fillId="0" borderId="5" xfId="0" applyFont="1" applyBorder="1" applyAlignment="1">
      <alignment vertical="center"/>
    </xf>
    <xf numFmtId="14" fontId="32" fillId="0" borderId="1" xfId="0" applyNumberFormat="1" applyFont="1" applyBorder="1" applyAlignment="1">
      <alignment horizontal="center" vertical="center" wrapText="1"/>
    </xf>
    <xf numFmtId="0" fontId="32" fillId="0" borderId="1" xfId="0" applyFont="1" applyFill="1" applyBorder="1" applyAlignment="1">
      <alignment wrapText="1"/>
    </xf>
    <xf numFmtId="14" fontId="32" fillId="0" borderId="1" xfId="0" applyNumberFormat="1" applyFont="1" applyFill="1" applyBorder="1" applyAlignment="1">
      <alignment horizontal="center" vertical="center" wrapText="1"/>
    </xf>
    <xf numFmtId="0" fontId="32" fillId="8" borderId="1" xfId="0" applyFont="1" applyFill="1" applyBorder="1" applyAlignment="1">
      <alignment horizontal="center" vertical="center"/>
    </xf>
    <xf numFmtId="0" fontId="32" fillId="0" borderId="0" xfId="0" applyFont="1" applyBorder="1" applyAlignment="1">
      <alignment wrapText="1"/>
    </xf>
    <xf numFmtId="14" fontId="32" fillId="0" borderId="0" xfId="0" applyNumberFormat="1" applyFont="1" applyBorder="1" applyAlignment="1">
      <alignment horizontal="center" vertical="center" wrapText="1"/>
    </xf>
    <xf numFmtId="0" fontId="32" fillId="8" borderId="0" xfId="0" applyFont="1" applyFill="1" applyBorder="1" applyAlignment="1">
      <alignment horizontal="center" vertical="center"/>
    </xf>
    <xf numFmtId="0" fontId="32" fillId="0" borderId="1" xfId="0" applyFont="1" applyBorder="1" applyAlignment="1">
      <alignment vertical="center" wrapText="1"/>
    </xf>
    <xf numFmtId="0" fontId="30" fillId="2" borderId="16" xfId="0" applyFont="1" applyFill="1" applyBorder="1" applyAlignment="1">
      <alignment horizontal="center" vertical="center" wrapText="1"/>
    </xf>
    <xf numFmtId="0" fontId="30" fillId="2" borderId="14" xfId="0" applyFont="1" applyFill="1" applyBorder="1" applyAlignment="1">
      <alignment vertical="center" wrapText="1"/>
    </xf>
    <xf numFmtId="0" fontId="32" fillId="0" borderId="1" xfId="0" applyFont="1" applyBorder="1"/>
    <xf numFmtId="0" fontId="30" fillId="2" borderId="0" xfId="0" applyFont="1" applyFill="1" applyBorder="1" applyAlignment="1">
      <alignment horizontal="center" vertical="center" wrapText="1"/>
    </xf>
    <xf numFmtId="0" fontId="30" fillId="0" borderId="13" xfId="0" applyFont="1" applyBorder="1" applyAlignment="1">
      <alignment horizontal="center" vertical="center"/>
    </xf>
    <xf numFmtId="0" fontId="30" fillId="0" borderId="0" xfId="0" applyFont="1" applyBorder="1" applyAlignment="1">
      <alignment horizontal="center" vertical="center"/>
    </xf>
    <xf numFmtId="0" fontId="30" fillId="0" borderId="12" xfId="0" applyFont="1" applyBorder="1" applyAlignment="1">
      <alignment horizontal="center" vertical="center"/>
    </xf>
    <xf numFmtId="0" fontId="30" fillId="0" borderId="4" xfId="0" applyFont="1" applyBorder="1" applyAlignment="1">
      <alignment horizontal="center" vertical="center"/>
    </xf>
    <xf numFmtId="170" fontId="17" fillId="0" borderId="1" xfId="0" applyNumberFormat="1" applyFont="1" applyFill="1" applyBorder="1" applyAlignment="1" applyProtection="1">
      <alignment horizontal="center" vertical="center" wrapText="1"/>
      <protection locked="0"/>
    </xf>
    <xf numFmtId="0" fontId="17" fillId="0" borderId="13" xfId="0" applyFont="1" applyFill="1" applyBorder="1" applyAlignment="1">
      <alignment horizontal="center" vertical="center" wrapText="1"/>
    </xf>
    <xf numFmtId="0" fontId="31" fillId="2" borderId="34" xfId="0" applyFont="1" applyFill="1" applyBorder="1" applyAlignment="1">
      <alignment horizontal="center" vertical="center"/>
    </xf>
    <xf numFmtId="0" fontId="31" fillId="2" borderId="15" xfId="0" applyFont="1" applyFill="1" applyBorder="1" applyAlignment="1">
      <alignment horizontal="center" vertical="center"/>
    </xf>
    <xf numFmtId="0" fontId="31" fillId="2" borderId="35" xfId="0" applyFont="1" applyFill="1" applyBorder="1" applyAlignment="1">
      <alignment horizontal="center" vertical="center"/>
    </xf>
    <xf numFmtId="0" fontId="17" fillId="0" borderId="0" xfId="0" applyFont="1" applyFill="1" applyBorder="1" applyAlignment="1">
      <alignment horizontal="center" vertical="center" wrapText="1"/>
    </xf>
    <xf numFmtId="49" fontId="17" fillId="0" borderId="0" xfId="0" applyNumberFormat="1"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9" fontId="17" fillId="0" borderId="0" xfId="0" applyNumberFormat="1" applyFont="1" applyFill="1" applyBorder="1" applyAlignment="1" applyProtection="1">
      <alignment horizontal="center" vertical="center" wrapText="1"/>
      <protection locked="0"/>
    </xf>
    <xf numFmtId="15" fontId="17" fillId="0" borderId="0" xfId="0" applyNumberFormat="1" applyFont="1" applyFill="1" applyBorder="1" applyAlignment="1" applyProtection="1">
      <alignment horizontal="center" vertical="center" wrapText="1"/>
      <protection locked="0"/>
    </xf>
    <xf numFmtId="2" fontId="17" fillId="0" borderId="0" xfId="0" applyNumberFormat="1" applyFont="1" applyFill="1" applyBorder="1" applyAlignment="1" applyProtection="1">
      <alignment horizontal="center" vertical="center" wrapText="1"/>
      <protection locked="0"/>
    </xf>
    <xf numFmtId="168" fontId="17" fillId="0" borderId="0" xfId="1" applyNumberFormat="1" applyFont="1" applyFill="1" applyBorder="1" applyAlignment="1">
      <alignment horizontal="center" vertical="center" wrapText="1"/>
    </xf>
    <xf numFmtId="1" fontId="17" fillId="0" borderId="1" xfId="0" applyNumberFormat="1" applyFont="1" applyFill="1" applyBorder="1" applyAlignment="1" applyProtection="1">
      <alignment horizontal="center" vertical="center" wrapText="1"/>
      <protection locked="0"/>
    </xf>
    <xf numFmtId="166" fontId="32" fillId="3" borderId="1" xfId="0" applyNumberFormat="1" applyFont="1" applyFill="1" applyBorder="1" applyAlignment="1">
      <alignment horizontal="center"/>
    </xf>
    <xf numFmtId="0" fontId="32" fillId="3" borderId="1" xfId="0" applyFont="1" applyFill="1" applyBorder="1" applyAlignment="1">
      <alignment horizontal="center"/>
    </xf>
    <xf numFmtId="0" fontId="32" fillId="0" borderId="0" xfId="0" applyFont="1" applyFill="1" applyBorder="1" applyAlignment="1">
      <alignment horizontal="center" wrapText="1"/>
    </xf>
    <xf numFmtId="0" fontId="32" fillId="0" borderId="1" xfId="0" applyFont="1" applyFill="1" applyBorder="1" applyAlignment="1">
      <alignment horizontal="left"/>
    </xf>
    <xf numFmtId="49" fontId="32" fillId="0" borderId="1" xfId="0" applyNumberFormat="1" applyFont="1" applyFill="1" applyBorder="1" applyAlignment="1">
      <alignment horizontal="left" vertical="center" wrapText="1"/>
    </xf>
    <xf numFmtId="0" fontId="32" fillId="0" borderId="1" xfId="0" applyFont="1" applyFill="1" applyBorder="1" applyAlignment="1">
      <alignment horizontal="left" vertical="center" wrapText="1"/>
    </xf>
    <xf numFmtId="0" fontId="32" fillId="0" borderId="1" xfId="0" applyFont="1" applyBorder="1" applyAlignment="1">
      <alignment horizontal="left" vertical="center"/>
    </xf>
    <xf numFmtId="0" fontId="32" fillId="0" borderId="0" xfId="0" applyFont="1" applyAlignment="1">
      <alignment horizontal="left" vertical="center"/>
    </xf>
    <xf numFmtId="0" fontId="31" fillId="2" borderId="8" xfId="0" applyFont="1" applyFill="1" applyBorder="1" applyAlignment="1">
      <alignment horizontal="left" vertical="center"/>
    </xf>
    <xf numFmtId="0" fontId="30" fillId="2" borderId="1" xfId="0" applyFont="1" applyFill="1" applyBorder="1" applyAlignment="1">
      <alignment horizontal="left" vertical="center" wrapText="1"/>
    </xf>
    <xf numFmtId="0" fontId="32" fillId="0" borderId="1" xfId="0" applyFont="1" applyBorder="1" applyAlignment="1">
      <alignment horizontal="left" vertical="center" wrapText="1"/>
    </xf>
    <xf numFmtId="17" fontId="32" fillId="0" borderId="1" xfId="0" applyNumberFormat="1" applyFont="1" applyBorder="1" applyAlignment="1">
      <alignment wrapText="1"/>
    </xf>
    <xf numFmtId="14" fontId="32" fillId="0" borderId="1" xfId="0" applyNumberFormat="1" applyFont="1" applyBorder="1" applyAlignment="1"/>
    <xf numFmtId="166" fontId="32" fillId="4" borderId="1" xfId="0" applyNumberFormat="1" applyFont="1" applyFill="1" applyBorder="1" applyAlignment="1" applyProtection="1">
      <alignment horizontal="right" vertical="center"/>
      <protection locked="0"/>
    </xf>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0" fontId="0" fillId="9" borderId="1" xfId="0" applyFill="1" applyBorder="1" applyAlignment="1">
      <alignment horizontal="center" vertical="center" wrapText="1"/>
    </xf>
    <xf numFmtId="0" fontId="0" fillId="0" borderId="14" xfId="0" applyBorder="1" applyAlignment="1">
      <alignment horizontal="center" vertical="center" wrapText="1"/>
    </xf>
    <xf numFmtId="0" fontId="0" fillId="9" borderId="14" xfId="0" applyFill="1" applyBorder="1" applyAlignment="1">
      <alignment horizontal="center" vertical="center" wrapText="1"/>
    </xf>
    <xf numFmtId="0" fontId="32" fillId="0" borderId="5" xfId="0" applyFont="1" applyBorder="1" applyAlignment="1">
      <alignment horizontal="center" vertical="center" wrapText="1"/>
    </xf>
    <xf numFmtId="0" fontId="17" fillId="0" borderId="1" xfId="0" applyNumberFormat="1" applyFont="1" applyFill="1" applyBorder="1" applyAlignment="1" applyProtection="1">
      <alignment horizontal="center" vertical="center" wrapText="1"/>
      <protection locked="0"/>
    </xf>
    <xf numFmtId="49" fontId="32" fillId="0" borderId="1" xfId="0" applyNumberFormat="1" applyFont="1" applyBorder="1" applyAlignment="1">
      <alignment wrapText="1"/>
    </xf>
    <xf numFmtId="14" fontId="32" fillId="0" borderId="13" xfId="0" applyNumberFormat="1" applyFont="1" applyBorder="1" applyAlignment="1">
      <alignment horizontal="center" vertical="center"/>
    </xf>
    <xf numFmtId="0" fontId="32" fillId="0" borderId="13" xfId="0" applyFont="1" applyBorder="1" applyAlignment="1">
      <alignment horizontal="center" vertical="center" wrapText="1"/>
    </xf>
    <xf numFmtId="0" fontId="32" fillId="0" borderId="13" xfId="0" applyFont="1" applyBorder="1" applyAlignment="1">
      <alignment horizontal="center" wrapText="1"/>
    </xf>
    <xf numFmtId="0" fontId="32" fillId="0" borderId="13" xfId="0" applyFont="1" applyBorder="1" applyAlignment="1">
      <alignment horizontal="left" wrapText="1"/>
    </xf>
    <xf numFmtId="0" fontId="32" fillId="0" borderId="13" xfId="0" applyFont="1" applyBorder="1" applyAlignment="1">
      <alignment horizontal="left" vertical="center" wrapText="1"/>
    </xf>
    <xf numFmtId="0" fontId="32" fillId="4" borderId="1" xfId="0" applyFont="1" applyFill="1" applyBorder="1" applyAlignment="1">
      <alignment horizontal="center" vertical="center"/>
    </xf>
    <xf numFmtId="0" fontId="32" fillId="4" borderId="5" xfId="0" applyFont="1" applyFill="1" applyBorder="1" applyAlignment="1">
      <alignment vertical="center"/>
    </xf>
    <xf numFmtId="0" fontId="32" fillId="4" borderId="1" xfId="0" applyFont="1" applyFill="1" applyBorder="1" applyAlignment="1">
      <alignment horizontal="center" vertical="center" wrapText="1"/>
    </xf>
    <xf numFmtId="0" fontId="17" fillId="0" borderId="0" xfId="0" applyFont="1" applyFill="1" applyAlignment="1">
      <alignment horizontal="left" vertical="center" wrapText="1"/>
    </xf>
    <xf numFmtId="0" fontId="30" fillId="0" borderId="1" xfId="0" applyFont="1" applyFill="1" applyBorder="1" applyAlignment="1">
      <alignment horizontal="center" vertical="center" wrapText="1"/>
    </xf>
    <xf numFmtId="0" fontId="30" fillId="0" borderId="14"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17" fillId="0" borderId="0" xfId="0" applyFont="1" applyFill="1" applyAlignment="1">
      <alignment horizontal="left" vertical="center" wrapText="1"/>
    </xf>
    <xf numFmtId="0" fontId="30" fillId="0" borderId="1" xfId="0" applyFont="1" applyFill="1" applyBorder="1" applyAlignment="1">
      <alignment horizontal="left" vertical="center" wrapText="1"/>
    </xf>
    <xf numFmtId="0" fontId="30" fillId="0" borderId="5" xfId="0" applyFont="1" applyFill="1" applyBorder="1" applyAlignment="1">
      <alignment horizontal="center" vertical="center" wrapText="1"/>
    </xf>
    <xf numFmtId="0" fontId="30" fillId="0" borderId="33" xfId="0" applyFont="1" applyFill="1" applyBorder="1" applyAlignment="1">
      <alignment horizontal="center" vertical="center" wrapText="1"/>
    </xf>
    <xf numFmtId="14" fontId="30" fillId="0" borderId="1" xfId="0" applyNumberFormat="1" applyFont="1" applyFill="1" applyBorder="1" applyAlignment="1">
      <alignment horizontal="center" vertical="center" wrapText="1"/>
    </xf>
    <xf numFmtId="17" fontId="32" fillId="0" borderId="0" xfId="0" applyNumberFormat="1" applyFont="1" applyBorder="1" applyAlignment="1">
      <alignment wrapText="1"/>
    </xf>
    <xf numFmtId="0" fontId="32" fillId="0" borderId="0" xfId="0" applyFont="1" applyBorder="1" applyAlignment="1"/>
    <xf numFmtId="0" fontId="32" fillId="0" borderId="0" xfId="0" applyFont="1" applyFill="1" applyBorder="1"/>
    <xf numFmtId="0" fontId="32" fillId="0" borderId="0" xfId="0" applyFont="1" applyBorder="1"/>
    <xf numFmtId="0" fontId="32" fillId="0" borderId="0" xfId="0" applyFont="1" applyFill="1" applyBorder="1" applyAlignment="1"/>
    <xf numFmtId="1" fontId="32" fillId="0" borderId="1" xfId="0" applyNumberFormat="1" applyFont="1" applyBorder="1" applyAlignment="1">
      <alignment wrapText="1"/>
    </xf>
    <xf numFmtId="0" fontId="17" fillId="0" borderId="1" xfId="0" applyFont="1" applyFill="1" applyBorder="1" applyAlignment="1" applyProtection="1">
      <alignment vertical="center"/>
      <protection locked="0"/>
    </xf>
    <xf numFmtId="0" fontId="17" fillId="0" borderId="38" xfId="0" applyFont="1" applyFill="1" applyBorder="1" applyAlignment="1" applyProtection="1">
      <alignment horizontal="center" vertical="center" wrapText="1"/>
      <protection locked="0"/>
    </xf>
    <xf numFmtId="0" fontId="17" fillId="0" borderId="11" xfId="0" applyFont="1" applyFill="1" applyBorder="1" applyAlignment="1" applyProtection="1">
      <alignment horizontal="center" vertical="center"/>
      <protection locked="0"/>
    </xf>
    <xf numFmtId="0" fontId="36" fillId="0" borderId="1" xfId="0" applyFont="1" applyBorder="1" applyAlignment="1">
      <alignment horizontal="center" vertical="center" wrapText="1"/>
    </xf>
    <xf numFmtId="0" fontId="36" fillId="9" borderId="1" xfId="0" applyFont="1" applyFill="1" applyBorder="1" applyAlignment="1">
      <alignment horizontal="center" vertical="center" wrapText="1"/>
    </xf>
    <xf numFmtId="0" fontId="17" fillId="0" borderId="1" xfId="0" applyFont="1" applyFill="1" applyBorder="1" applyAlignment="1" applyProtection="1">
      <alignment vertical="center" wrapText="1"/>
      <protection locked="0"/>
    </xf>
    <xf numFmtId="3" fontId="17" fillId="0" borderId="13" xfId="0" applyNumberFormat="1" applyFont="1" applyFill="1" applyBorder="1" applyAlignment="1">
      <alignment vertical="center" wrapText="1"/>
    </xf>
    <xf numFmtId="14" fontId="17" fillId="0" borderId="0" xfId="0" applyNumberFormat="1" applyFont="1" applyFill="1" applyAlignment="1">
      <alignment horizontal="center" vertical="center" wrapText="1"/>
    </xf>
    <xf numFmtId="3" fontId="32" fillId="0" borderId="1" xfId="0" applyNumberFormat="1" applyFont="1" applyBorder="1" applyAlignment="1"/>
    <xf numFmtId="0" fontId="17" fillId="0" borderId="0" xfId="0" applyFont="1" applyFill="1" applyAlignment="1">
      <alignment horizontal="left" vertical="center" wrapText="1"/>
    </xf>
    <xf numFmtId="3" fontId="17" fillId="0" borderId="1" xfId="0" applyNumberFormat="1" applyFont="1" applyFill="1" applyBorder="1" applyAlignment="1">
      <alignment vertical="center" wrapText="1"/>
    </xf>
    <xf numFmtId="166" fontId="32" fillId="3" borderId="1" xfId="0" applyNumberFormat="1" applyFont="1" applyFill="1" applyBorder="1" applyAlignment="1">
      <alignment horizontal="right" vertical="center"/>
    </xf>
    <xf numFmtId="0" fontId="30" fillId="3" borderId="1" xfId="0" applyNumberFormat="1" applyFont="1" applyFill="1" applyBorder="1" applyAlignment="1">
      <alignment horizontal="right" vertical="center"/>
    </xf>
    <xf numFmtId="0" fontId="32" fillId="0" borderId="0" xfId="0" applyFont="1" applyAlignment="1">
      <alignment horizontal="center"/>
    </xf>
    <xf numFmtId="0" fontId="17" fillId="0" borderId="0" xfId="0" applyFont="1" applyFill="1" applyBorder="1" applyAlignment="1" applyProtection="1">
      <alignment vertical="center"/>
      <protection locked="0"/>
    </xf>
    <xf numFmtId="0" fontId="17" fillId="0" borderId="0" xfId="0" applyFont="1" applyFill="1" applyBorder="1" applyAlignment="1" applyProtection="1">
      <alignment vertical="center" wrapText="1"/>
      <protection locked="0"/>
    </xf>
    <xf numFmtId="3" fontId="17" fillId="0" borderId="0" xfId="4" applyNumberFormat="1" applyFont="1" applyFill="1" applyBorder="1" applyAlignment="1" applyProtection="1">
      <alignment horizontal="center" vertical="center" wrapText="1"/>
      <protection locked="0"/>
    </xf>
    <xf numFmtId="3" fontId="17" fillId="0" borderId="0" xfId="0" applyNumberFormat="1" applyFont="1" applyFill="1" applyBorder="1" applyAlignment="1" applyProtection="1">
      <alignment horizontal="center" vertical="center" wrapText="1"/>
      <protection locked="0"/>
    </xf>
    <xf numFmtId="14" fontId="17" fillId="0" borderId="0" xfId="0" applyNumberFormat="1"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protection locked="0"/>
    </xf>
    <xf numFmtId="3" fontId="17" fillId="0" borderId="0" xfId="1" applyNumberFormat="1" applyFont="1" applyFill="1" applyBorder="1" applyAlignment="1">
      <alignment horizontal="center" vertical="center" wrapText="1"/>
    </xf>
    <xf numFmtId="3" fontId="17" fillId="0" borderId="0" xfId="0" applyNumberFormat="1" applyFont="1" applyFill="1" applyBorder="1" applyAlignment="1">
      <alignment vertical="center" wrapText="1"/>
    </xf>
    <xf numFmtId="0" fontId="31" fillId="2" borderId="0" xfId="0" applyFont="1" applyFill="1" applyBorder="1" applyAlignment="1" applyProtection="1">
      <alignment vertical="center"/>
      <protection locked="0"/>
    </xf>
    <xf numFmtId="0" fontId="31" fillId="2" borderId="0" xfId="0"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wrapText="1"/>
      <protection locked="0"/>
    </xf>
    <xf numFmtId="3" fontId="31" fillId="2" borderId="0" xfId="4" applyNumberFormat="1" applyFont="1" applyFill="1" applyBorder="1" applyAlignment="1" applyProtection="1">
      <alignment horizontal="center" vertical="center" wrapText="1"/>
      <protection locked="0"/>
    </xf>
    <xf numFmtId="3" fontId="31" fillId="2" borderId="0" xfId="0" applyNumberFormat="1" applyFont="1" applyFill="1" applyBorder="1" applyAlignment="1" applyProtection="1">
      <alignment horizontal="center" vertical="center" wrapText="1"/>
      <protection locked="0"/>
    </xf>
    <xf numFmtId="14"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3" fontId="31" fillId="2" borderId="0" xfId="1" applyNumberFormat="1" applyFont="1" applyFill="1" applyBorder="1" applyAlignment="1">
      <alignment horizontal="center" vertical="center" wrapText="1"/>
    </xf>
    <xf numFmtId="3" fontId="31" fillId="2" borderId="0" xfId="0" applyNumberFormat="1" applyFont="1" applyFill="1" applyBorder="1" applyAlignment="1">
      <alignment vertical="center" wrapText="1"/>
    </xf>
    <xf numFmtId="0" fontId="32" fillId="0" borderId="1" xfId="0" applyFont="1" applyFill="1" applyBorder="1" applyAlignment="1">
      <alignment horizontal="center" wrapText="1"/>
    </xf>
    <xf numFmtId="0" fontId="36" fillId="0" borderId="1" xfId="0" applyFont="1" applyFill="1" applyBorder="1" applyAlignment="1">
      <alignment horizontal="center" vertical="center" wrapText="1"/>
    </xf>
    <xf numFmtId="0" fontId="36" fillId="0" borderId="5" xfId="0" applyFont="1" applyBorder="1" applyAlignment="1">
      <alignment wrapText="1"/>
    </xf>
    <xf numFmtId="0" fontId="30" fillId="0" borderId="5" xfId="0" applyFont="1" applyFill="1" applyBorder="1" applyAlignment="1">
      <alignment vertical="center" wrapText="1"/>
    </xf>
    <xf numFmtId="0" fontId="32" fillId="0" borderId="5" xfId="0" applyFont="1" applyBorder="1" applyAlignment="1">
      <alignment vertical="center" wrapText="1"/>
    </xf>
    <xf numFmtId="0" fontId="32" fillId="0" borderId="0" xfId="0" applyFont="1" applyFill="1" applyBorder="1" applyAlignment="1">
      <alignment horizontal="center" vertical="center"/>
    </xf>
    <xf numFmtId="0" fontId="30" fillId="2" borderId="1"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31" fillId="2" borderId="10" xfId="0" applyFont="1" applyFill="1" applyBorder="1" applyAlignment="1">
      <alignment horizontal="center" vertical="center"/>
    </xf>
    <xf numFmtId="0" fontId="31" fillId="2" borderId="0" xfId="0" applyFont="1" applyFill="1" applyBorder="1" applyAlignment="1">
      <alignment horizontal="center" vertical="center"/>
    </xf>
    <xf numFmtId="44" fontId="29" fillId="5" borderId="25" xfId="3" applyFont="1" applyFill="1" applyBorder="1" applyAlignment="1">
      <alignment horizontal="center" vertical="center" wrapText="1"/>
    </xf>
    <xf numFmtId="44" fontId="29" fillId="5" borderId="24" xfId="3" applyFont="1" applyFill="1" applyBorder="1" applyAlignment="1">
      <alignment horizontal="center" vertical="center" wrapText="1"/>
    </xf>
    <xf numFmtId="0" fontId="24" fillId="7" borderId="23" xfId="0" applyFont="1" applyFill="1" applyBorder="1" applyAlignment="1">
      <alignment horizontal="center" vertical="center"/>
    </xf>
    <xf numFmtId="0" fontId="24" fillId="7" borderId="25" xfId="0" applyFont="1" applyFill="1" applyBorder="1" applyAlignment="1">
      <alignment horizontal="center" vertical="center"/>
    </xf>
    <xf numFmtId="0" fontId="24" fillId="7" borderId="24" xfId="0" applyFont="1" applyFill="1" applyBorder="1" applyAlignment="1">
      <alignment horizontal="center" vertical="center"/>
    </xf>
    <xf numFmtId="0" fontId="28" fillId="5" borderId="25" xfId="0" applyFont="1" applyFill="1" applyBorder="1" applyAlignment="1">
      <alignment horizontal="center" vertical="center" wrapText="1"/>
    </xf>
    <xf numFmtId="0" fontId="28" fillId="5" borderId="24"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0" xfId="0" applyFont="1" applyFill="1" applyAlignment="1">
      <alignment horizontal="center" vertical="center" wrapText="1"/>
    </xf>
    <xf numFmtId="0" fontId="25" fillId="5" borderId="25"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29" fillId="5" borderId="24" xfId="0" applyFont="1" applyFill="1" applyBorder="1" applyAlignment="1">
      <alignment horizontal="center" vertical="center" wrapText="1"/>
    </xf>
    <xf numFmtId="0" fontId="0" fillId="0" borderId="21" xfId="0" applyBorder="1"/>
    <xf numFmtId="0" fontId="24" fillId="5" borderId="28" xfId="0" applyFont="1" applyFill="1" applyBorder="1" applyAlignment="1">
      <alignment vertical="center" wrapText="1"/>
    </xf>
    <xf numFmtId="0" fontId="24" fillId="5" borderId="27" xfId="0" applyFont="1" applyFill="1" applyBorder="1" applyAlignment="1">
      <alignment vertical="center" wrapText="1"/>
    </xf>
    <xf numFmtId="0" fontId="25" fillId="5" borderId="31" xfId="0" applyFont="1" applyFill="1" applyBorder="1" applyAlignment="1">
      <alignment vertical="center"/>
    </xf>
    <xf numFmtId="0" fontId="24" fillId="5" borderId="18" xfId="0" applyFont="1" applyFill="1" applyBorder="1" applyAlignment="1">
      <alignment vertical="center"/>
    </xf>
    <xf numFmtId="0" fontId="24" fillId="5" borderId="26" xfId="0" applyFont="1" applyFill="1" applyBorder="1" applyAlignment="1">
      <alignment vertical="center"/>
    </xf>
    <xf numFmtId="0" fontId="24" fillId="5" borderId="19" xfId="0" applyFont="1" applyFill="1" applyBorder="1" applyAlignment="1">
      <alignment vertical="center" wrapText="1"/>
    </xf>
    <xf numFmtId="0" fontId="24" fillId="5" borderId="30" xfId="0" applyFont="1" applyFill="1" applyBorder="1" applyAlignment="1">
      <alignment vertical="center" wrapText="1"/>
    </xf>
    <xf numFmtId="0" fontId="25" fillId="5" borderId="32" xfId="0" applyFont="1" applyFill="1" applyBorder="1" applyAlignment="1">
      <alignment vertical="center"/>
    </xf>
    <xf numFmtId="0" fontId="32" fillId="0" borderId="36" xfId="0" applyFont="1" applyBorder="1" applyAlignment="1">
      <alignment horizontal="center" vertical="center"/>
    </xf>
    <xf numFmtId="0" fontId="32" fillId="0" borderId="37" xfId="0" applyFont="1" applyBorder="1" applyAlignment="1">
      <alignment horizontal="center" vertical="center"/>
    </xf>
    <xf numFmtId="0" fontId="32" fillId="0" borderId="13"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3" xfId="0" applyFont="1" applyBorder="1" applyAlignment="1">
      <alignment horizontal="left" wrapText="1"/>
    </xf>
    <xf numFmtId="0" fontId="32" fillId="0" borderId="4" xfId="0" applyFont="1" applyBorder="1" applyAlignment="1">
      <alignment horizontal="left" wrapText="1"/>
    </xf>
    <xf numFmtId="0" fontId="32" fillId="0" borderId="13" xfId="0" applyFont="1" applyBorder="1" applyAlignment="1">
      <alignment horizontal="center" wrapText="1"/>
    </xf>
    <xf numFmtId="0" fontId="32" fillId="0" borderId="4" xfId="0" applyFont="1" applyBorder="1" applyAlignment="1">
      <alignment horizontal="center" wrapText="1"/>
    </xf>
    <xf numFmtId="0" fontId="32" fillId="0" borderId="13" xfId="0" applyFont="1" applyBorder="1" applyAlignment="1">
      <alignment horizontal="center" vertical="center" wrapText="1"/>
    </xf>
    <xf numFmtId="0" fontId="32" fillId="0" borderId="4" xfId="0" applyFont="1" applyBorder="1" applyAlignment="1">
      <alignment horizontal="center" vertical="center" wrapText="1"/>
    </xf>
    <xf numFmtId="14" fontId="32" fillId="0" borderId="13" xfId="0" applyNumberFormat="1" applyFont="1" applyBorder="1" applyAlignment="1">
      <alignment horizontal="center" vertical="center" wrapText="1"/>
    </xf>
    <xf numFmtId="14" fontId="32" fillId="0" borderId="4" xfId="0" applyNumberFormat="1" applyFont="1" applyBorder="1" applyAlignment="1">
      <alignment horizontal="center" vertical="center" wrapText="1"/>
    </xf>
    <xf numFmtId="0" fontId="32" fillId="0" borderId="13" xfId="0" applyFont="1" applyFill="1" applyBorder="1" applyAlignment="1">
      <alignment horizontal="center" vertical="center"/>
    </xf>
    <xf numFmtId="0" fontId="32" fillId="0" borderId="4" xfId="0" applyFont="1" applyFill="1" applyBorder="1" applyAlignment="1">
      <alignment horizontal="center" vertical="center"/>
    </xf>
    <xf numFmtId="0" fontId="32" fillId="0" borderId="13" xfId="0" applyFont="1" applyBorder="1" applyAlignment="1">
      <alignment horizontal="center" vertical="center"/>
    </xf>
    <xf numFmtId="0" fontId="32" fillId="0" borderId="4" xfId="0" applyFont="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8"/>
  <sheetViews>
    <sheetView zoomScale="60" zoomScaleNormal="60" workbookViewId="0">
      <pane xSplit="1" topLeftCell="B1" activePane="topRight" state="frozen"/>
      <selection activeCell="A49" sqref="A49"/>
      <selection pane="topRight" activeCell="B76" sqref="B76"/>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9.855468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414" t="s">
        <v>64</v>
      </c>
      <c r="C2" s="415"/>
      <c r="D2" s="415"/>
      <c r="E2" s="415"/>
      <c r="F2" s="415"/>
      <c r="G2" s="415"/>
      <c r="H2" s="415"/>
      <c r="I2" s="415"/>
      <c r="J2" s="415"/>
      <c r="K2" s="415"/>
      <c r="L2" s="415"/>
      <c r="M2" s="415"/>
      <c r="N2" s="415"/>
      <c r="O2" s="415"/>
      <c r="P2" s="415"/>
    </row>
    <row r="4" spans="2:16" ht="26.25" x14ac:dyDescent="0.25">
      <c r="B4" s="414" t="s">
        <v>49</v>
      </c>
      <c r="C4" s="415"/>
      <c r="D4" s="415"/>
      <c r="E4" s="415"/>
      <c r="F4" s="415"/>
      <c r="G4" s="415"/>
      <c r="H4" s="415"/>
      <c r="I4" s="415"/>
      <c r="J4" s="415"/>
      <c r="K4" s="415"/>
      <c r="L4" s="415"/>
      <c r="M4" s="415"/>
      <c r="N4" s="415"/>
      <c r="O4" s="415"/>
      <c r="P4" s="415"/>
    </row>
    <row r="5" spans="2:16" ht="15.75" thickBot="1" x14ac:dyDescent="0.3"/>
    <row r="6" spans="2:16" ht="21.75" thickBot="1" x14ac:dyDescent="0.3">
      <c r="B6" s="11" t="s">
        <v>4</v>
      </c>
      <c r="C6" s="418" t="s">
        <v>141</v>
      </c>
      <c r="D6" s="418"/>
      <c r="E6" s="418"/>
      <c r="F6" s="418"/>
      <c r="G6" s="418"/>
      <c r="H6" s="418"/>
      <c r="I6" s="418"/>
      <c r="J6" s="418"/>
      <c r="K6" s="418"/>
      <c r="L6" s="418"/>
      <c r="M6" s="418"/>
      <c r="N6" s="419"/>
    </row>
    <row r="7" spans="2:16" ht="16.5" thickBot="1" x14ac:dyDescent="0.3">
      <c r="B7" s="12" t="s">
        <v>5</v>
      </c>
      <c r="C7" s="418"/>
      <c r="D7" s="418"/>
      <c r="E7" s="418"/>
      <c r="F7" s="418"/>
      <c r="G7" s="418"/>
      <c r="H7" s="418"/>
      <c r="I7" s="418"/>
      <c r="J7" s="418"/>
      <c r="K7" s="418"/>
      <c r="L7" s="418"/>
      <c r="M7" s="418"/>
      <c r="N7" s="419"/>
    </row>
    <row r="8" spans="2:16" ht="16.5" thickBot="1" x14ac:dyDescent="0.3">
      <c r="B8" s="12" t="s">
        <v>6</v>
      </c>
      <c r="C8" s="418"/>
      <c r="D8" s="418"/>
      <c r="E8" s="418"/>
      <c r="F8" s="418"/>
      <c r="G8" s="418"/>
      <c r="H8" s="418"/>
      <c r="I8" s="418"/>
      <c r="J8" s="418"/>
      <c r="K8" s="418"/>
      <c r="L8" s="418"/>
      <c r="M8" s="418"/>
      <c r="N8" s="419"/>
    </row>
    <row r="9" spans="2:16" ht="16.5" thickBot="1" x14ac:dyDescent="0.3">
      <c r="B9" s="12" t="s">
        <v>7</v>
      </c>
      <c r="C9" s="418"/>
      <c r="D9" s="418"/>
      <c r="E9" s="418"/>
      <c r="F9" s="418"/>
      <c r="G9" s="418"/>
      <c r="H9" s="418"/>
      <c r="I9" s="418"/>
      <c r="J9" s="418"/>
      <c r="K9" s="418"/>
      <c r="L9" s="418"/>
      <c r="M9" s="418"/>
      <c r="N9" s="419"/>
    </row>
    <row r="10" spans="2:16" ht="16.5" thickBot="1" x14ac:dyDescent="0.3">
      <c r="B10" s="12" t="s">
        <v>8</v>
      </c>
      <c r="C10" s="420"/>
      <c r="D10" s="420"/>
      <c r="E10" s="421"/>
      <c r="F10" s="34"/>
      <c r="G10" s="34"/>
      <c r="H10" s="34"/>
      <c r="I10" s="34"/>
      <c r="J10" s="34"/>
      <c r="K10" s="34"/>
      <c r="L10" s="34"/>
      <c r="M10" s="34"/>
      <c r="N10" s="35"/>
    </row>
    <row r="11" spans="2:16" ht="16.5" thickBot="1" x14ac:dyDescent="0.3">
      <c r="B11" s="14" t="s">
        <v>9</v>
      </c>
      <c r="C11" s="15" t="s">
        <v>10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424" t="s">
        <v>81</v>
      </c>
      <c r="C14" s="424"/>
      <c r="D14" s="52" t="s">
        <v>13</v>
      </c>
      <c r="E14" s="52" t="s">
        <v>14</v>
      </c>
      <c r="F14" s="52" t="s">
        <v>30</v>
      </c>
      <c r="G14" s="81"/>
      <c r="I14" s="38"/>
      <c r="J14" s="38"/>
      <c r="K14" s="38"/>
      <c r="L14" s="38"/>
      <c r="M14" s="38"/>
      <c r="N14" s="21"/>
    </row>
    <row r="15" spans="2:16" x14ac:dyDescent="0.25">
      <c r="B15" s="424"/>
      <c r="C15" s="424"/>
      <c r="D15" s="52">
        <v>16</v>
      </c>
      <c r="E15" s="36">
        <v>2153017711</v>
      </c>
      <c r="F15" s="152">
        <v>1031</v>
      </c>
      <c r="G15" s="82"/>
      <c r="I15" s="39"/>
      <c r="J15" s="39"/>
      <c r="K15" s="39">
        <v>2025336099</v>
      </c>
      <c r="L15" s="39"/>
      <c r="M15" s="39"/>
      <c r="N15" s="21"/>
    </row>
    <row r="16" spans="2:16" x14ac:dyDescent="0.25">
      <c r="B16" s="424"/>
      <c r="C16" s="424"/>
      <c r="D16" s="52"/>
      <c r="E16" s="36"/>
      <c r="F16" s="152"/>
      <c r="G16" s="82"/>
      <c r="I16" s="39"/>
      <c r="J16" s="39"/>
      <c r="K16" s="39">
        <v>1452251200</v>
      </c>
      <c r="L16" s="39"/>
      <c r="M16" s="39"/>
      <c r="N16" s="21"/>
    </row>
    <row r="17" spans="1:14" x14ac:dyDescent="0.25">
      <c r="B17" s="424"/>
      <c r="C17" s="424"/>
      <c r="D17" s="52"/>
      <c r="E17" s="36"/>
      <c r="F17" s="152"/>
      <c r="G17" s="82"/>
      <c r="I17" s="39"/>
      <c r="J17" s="39"/>
      <c r="K17" s="39">
        <f>SUM(K15:K16)</f>
        <v>3477587299</v>
      </c>
      <c r="L17" s="39"/>
      <c r="M17" s="39"/>
      <c r="N17" s="21"/>
    </row>
    <row r="18" spans="1:14" x14ac:dyDescent="0.25">
      <c r="B18" s="424"/>
      <c r="C18" s="424"/>
      <c r="D18" s="52"/>
      <c r="E18" s="37"/>
      <c r="F18" s="152"/>
      <c r="G18" s="82"/>
      <c r="H18" s="22"/>
      <c r="I18" s="39"/>
      <c r="J18" s="39"/>
      <c r="K18" s="39"/>
      <c r="L18" s="39"/>
      <c r="M18" s="39"/>
      <c r="N18" s="20"/>
    </row>
    <row r="19" spans="1:14" x14ac:dyDescent="0.25">
      <c r="B19" s="424"/>
      <c r="C19" s="424"/>
      <c r="D19" s="52"/>
      <c r="E19" s="37"/>
      <c r="F19" s="152"/>
      <c r="G19" s="82"/>
      <c r="H19" s="22"/>
      <c r="I19" s="41"/>
      <c r="J19" s="41"/>
      <c r="K19" s="41"/>
      <c r="L19" s="41"/>
      <c r="M19" s="41"/>
      <c r="N19" s="20"/>
    </row>
    <row r="20" spans="1:14" x14ac:dyDescent="0.25">
      <c r="B20" s="424"/>
      <c r="C20" s="424"/>
      <c r="D20" s="52"/>
      <c r="E20" s="37"/>
      <c r="F20" s="152"/>
      <c r="G20" s="82"/>
      <c r="H20" s="22"/>
      <c r="I20" s="8"/>
      <c r="J20" s="8"/>
      <c r="K20" s="8"/>
      <c r="L20" s="8"/>
      <c r="M20" s="8"/>
      <c r="N20" s="20"/>
    </row>
    <row r="21" spans="1:14" x14ac:dyDescent="0.25">
      <c r="B21" s="424"/>
      <c r="C21" s="424"/>
      <c r="D21" s="52"/>
      <c r="E21" s="37"/>
      <c r="F21" s="152"/>
      <c r="G21" s="82"/>
      <c r="H21" s="22"/>
      <c r="I21" s="8"/>
      <c r="J21" s="8"/>
      <c r="K21" s="8"/>
      <c r="L21" s="8"/>
      <c r="M21" s="8"/>
      <c r="N21" s="20"/>
    </row>
    <row r="22" spans="1:14" ht="15.75" thickBot="1" x14ac:dyDescent="0.3">
      <c r="B22" s="416" t="s">
        <v>15</v>
      </c>
      <c r="C22" s="417"/>
      <c r="D22" s="52"/>
      <c r="E22" s="64">
        <f>E15</f>
        <v>2153017711</v>
      </c>
      <c r="F22" s="152">
        <f>F15</f>
        <v>1031</v>
      </c>
      <c r="G22" s="82"/>
      <c r="H22" s="22"/>
      <c r="I22" s="8"/>
      <c r="J22" s="8"/>
      <c r="K22" s="8"/>
      <c r="L22" s="8"/>
      <c r="M22" s="8"/>
      <c r="N22" s="20"/>
    </row>
    <row r="23" spans="1:14" ht="45.75" thickBot="1" x14ac:dyDescent="0.3">
      <c r="A23" s="43"/>
      <c r="B23" s="53" t="s">
        <v>16</v>
      </c>
      <c r="C23" s="53" t="s">
        <v>82</v>
      </c>
      <c r="E23" s="38"/>
      <c r="F23" s="38"/>
      <c r="G23" s="38"/>
      <c r="H23" s="38"/>
      <c r="I23" s="10"/>
      <c r="J23" s="10"/>
      <c r="K23" s="10"/>
      <c r="L23" s="10"/>
      <c r="M23" s="10"/>
    </row>
    <row r="24" spans="1:14" ht="15.75" thickBot="1" x14ac:dyDescent="0.3">
      <c r="A24" s="44">
        <v>1</v>
      </c>
      <c r="C24" s="46">
        <f>(F22*80/100)</f>
        <v>824.8</v>
      </c>
      <c r="D24" s="42"/>
      <c r="E24" s="45">
        <f>E22</f>
        <v>2153017711</v>
      </c>
      <c r="F24" s="40"/>
      <c r="G24" s="40"/>
      <c r="H24" s="40"/>
      <c r="I24" s="23"/>
      <c r="J24" s="23"/>
      <c r="K24" s="23"/>
      <c r="L24" s="23"/>
      <c r="M24" s="23"/>
    </row>
    <row r="25" spans="1:14" x14ac:dyDescent="0.25">
      <c r="A25" s="89"/>
      <c r="C25" s="90"/>
      <c r="D25" s="39"/>
      <c r="E25" s="91"/>
      <c r="F25" s="40"/>
      <c r="G25" s="40"/>
      <c r="H25" s="40"/>
      <c r="I25" s="23"/>
      <c r="J25" s="23"/>
      <c r="K25" s="23"/>
      <c r="L25" s="23"/>
      <c r="M25" s="23"/>
    </row>
    <row r="26" spans="1:14" x14ac:dyDescent="0.25">
      <c r="A26" s="89"/>
      <c r="B26" s="94"/>
      <c r="C26" s="94"/>
      <c r="D26" s="94"/>
      <c r="E26" s="94"/>
      <c r="F26" s="94"/>
      <c r="G26" s="94"/>
      <c r="H26" s="94"/>
      <c r="I26" s="97"/>
      <c r="J26" s="97"/>
      <c r="K26" s="97"/>
      <c r="L26" s="97"/>
      <c r="M26" s="97"/>
      <c r="N26" s="98"/>
    </row>
    <row r="27" spans="1:14" x14ac:dyDescent="0.25">
      <c r="A27" s="89"/>
      <c r="B27" s="114" t="s">
        <v>34</v>
      </c>
      <c r="C27" s="114" t="s">
        <v>117</v>
      </c>
      <c r="D27" s="114" t="s">
        <v>118</v>
      </c>
      <c r="E27" s="94"/>
      <c r="F27" s="94"/>
      <c r="G27" s="94"/>
      <c r="H27" s="94"/>
      <c r="I27" s="97"/>
      <c r="J27" s="97"/>
      <c r="K27" s="97"/>
      <c r="L27" s="97"/>
      <c r="M27" s="97"/>
      <c r="N27" s="98"/>
    </row>
    <row r="28" spans="1:14" x14ac:dyDescent="0.25">
      <c r="A28" s="89"/>
      <c r="B28" s="111" t="s">
        <v>119</v>
      </c>
      <c r="C28" s="111"/>
      <c r="D28" s="111"/>
      <c r="E28" s="94"/>
      <c r="F28" s="94"/>
      <c r="G28" s="94"/>
      <c r="H28" s="94"/>
      <c r="I28" s="97"/>
      <c r="J28" s="97"/>
      <c r="K28" s="97"/>
      <c r="L28" s="97"/>
      <c r="M28" s="97"/>
      <c r="N28" s="98"/>
    </row>
    <row r="29" spans="1:14" x14ac:dyDescent="0.25">
      <c r="A29" s="89"/>
      <c r="B29" s="111" t="s">
        <v>120</v>
      </c>
      <c r="C29" s="111"/>
      <c r="D29" s="111"/>
      <c r="E29" s="94"/>
      <c r="F29" s="94"/>
      <c r="G29" s="94"/>
      <c r="H29" s="94"/>
      <c r="I29" s="97"/>
      <c r="J29" s="97"/>
      <c r="K29" s="97"/>
      <c r="L29" s="97"/>
      <c r="M29" s="97"/>
      <c r="N29" s="98"/>
    </row>
    <row r="30" spans="1:14" x14ac:dyDescent="0.25">
      <c r="A30" s="89"/>
      <c r="B30" s="111" t="s">
        <v>121</v>
      </c>
      <c r="C30" s="111"/>
      <c r="D30" s="111"/>
      <c r="E30" s="94"/>
      <c r="F30" s="94"/>
      <c r="G30" s="94"/>
      <c r="H30" s="94"/>
      <c r="I30" s="97"/>
      <c r="J30" s="97"/>
      <c r="K30" s="97"/>
      <c r="L30" s="97"/>
      <c r="M30" s="97"/>
      <c r="N30" s="98"/>
    </row>
    <row r="31" spans="1:14" x14ac:dyDescent="0.25">
      <c r="A31" s="89"/>
      <c r="B31" s="111" t="s">
        <v>122</v>
      </c>
      <c r="C31" s="111"/>
      <c r="D31" s="111"/>
      <c r="E31" s="94"/>
      <c r="F31" s="94"/>
      <c r="G31" s="94"/>
      <c r="H31" s="94"/>
      <c r="I31" s="97"/>
      <c r="J31" s="97"/>
      <c r="K31" s="97"/>
      <c r="L31" s="97"/>
      <c r="M31" s="97"/>
      <c r="N31" s="98"/>
    </row>
    <row r="32" spans="1:14" x14ac:dyDescent="0.25">
      <c r="A32" s="89"/>
      <c r="B32" s="94"/>
      <c r="C32" s="94"/>
      <c r="D32" s="94"/>
      <c r="E32" s="94"/>
      <c r="F32" s="94"/>
      <c r="G32" s="94"/>
      <c r="H32" s="94"/>
      <c r="I32" s="97"/>
      <c r="J32" s="97"/>
      <c r="K32" s="97"/>
      <c r="L32" s="97"/>
      <c r="M32" s="97"/>
      <c r="N32" s="98"/>
    </row>
    <row r="33" spans="1:26" x14ac:dyDescent="0.25">
      <c r="A33" s="89"/>
      <c r="B33" s="114" t="s">
        <v>34</v>
      </c>
      <c r="C33" s="114" t="s">
        <v>59</v>
      </c>
      <c r="D33" s="113" t="s">
        <v>52</v>
      </c>
      <c r="E33" s="113" t="s">
        <v>17</v>
      </c>
      <c r="F33" s="94"/>
      <c r="G33" s="94"/>
      <c r="H33" s="94"/>
      <c r="I33" s="97"/>
      <c r="J33" s="97"/>
      <c r="K33" s="97"/>
      <c r="L33" s="97"/>
      <c r="M33" s="97"/>
      <c r="N33" s="98"/>
    </row>
    <row r="34" spans="1:26" ht="28.5" x14ac:dyDescent="0.25">
      <c r="A34" s="89"/>
      <c r="B34" s="95" t="s">
        <v>124</v>
      </c>
      <c r="C34" s="96">
        <v>40</v>
      </c>
      <c r="D34" s="112">
        <v>0</v>
      </c>
      <c r="E34" s="433">
        <f>+D34+D35</f>
        <v>0</v>
      </c>
      <c r="F34" s="94"/>
      <c r="G34" s="94"/>
      <c r="H34" s="94"/>
      <c r="I34" s="97"/>
      <c r="J34" s="97"/>
      <c r="K34" s="97"/>
      <c r="L34" s="97"/>
      <c r="M34" s="97"/>
      <c r="N34" s="98"/>
    </row>
    <row r="35" spans="1:26" ht="42.75" x14ac:dyDescent="0.25">
      <c r="A35" s="89"/>
      <c r="B35" s="95" t="s">
        <v>125</v>
      </c>
      <c r="C35" s="96">
        <v>60</v>
      </c>
      <c r="D35" s="112">
        <f>+F137</f>
        <v>0</v>
      </c>
      <c r="E35" s="434"/>
      <c r="F35" s="94"/>
      <c r="G35" s="94"/>
      <c r="H35" s="94"/>
      <c r="I35" s="97"/>
      <c r="J35" s="97"/>
      <c r="K35" s="97"/>
      <c r="L35" s="97"/>
      <c r="M35" s="97"/>
      <c r="N35" s="98"/>
    </row>
    <row r="36" spans="1:26" x14ac:dyDescent="0.25">
      <c r="A36" s="89"/>
      <c r="C36" s="90"/>
      <c r="D36" s="39"/>
      <c r="E36" s="91"/>
      <c r="F36" s="40"/>
      <c r="G36" s="40"/>
      <c r="H36" s="40"/>
      <c r="I36" s="23"/>
      <c r="J36" s="23"/>
      <c r="K36" s="23"/>
      <c r="L36" s="23"/>
      <c r="M36" s="23"/>
    </row>
    <row r="37" spans="1:26" ht="15.75" thickBot="1" x14ac:dyDescent="0.3">
      <c r="M37" s="426" t="s">
        <v>36</v>
      </c>
      <c r="N37" s="426"/>
    </row>
    <row r="38" spans="1:26" x14ac:dyDescent="0.25">
      <c r="B38" s="66" t="s">
        <v>31</v>
      </c>
      <c r="M38" s="65"/>
      <c r="N38" s="65"/>
    </row>
    <row r="39" spans="1:26" ht="15.75" thickBot="1" x14ac:dyDescent="0.3">
      <c r="M39" s="65"/>
      <c r="N39" s="65"/>
    </row>
    <row r="40" spans="1:26" s="8" customFormat="1" ht="109.5" customHeight="1" thickBot="1" x14ac:dyDescent="0.3">
      <c r="B40" s="108" t="s">
        <v>126</v>
      </c>
      <c r="C40" s="108" t="s">
        <v>127</v>
      </c>
      <c r="D40" s="108" t="s">
        <v>128</v>
      </c>
      <c r="E40" s="54" t="s">
        <v>46</v>
      </c>
      <c r="F40" s="54" t="s">
        <v>23</v>
      </c>
      <c r="G40" s="54" t="s">
        <v>83</v>
      </c>
      <c r="H40" s="54" t="s">
        <v>18</v>
      </c>
      <c r="I40" s="54" t="s">
        <v>11</v>
      </c>
      <c r="J40" s="54" t="s">
        <v>32</v>
      </c>
      <c r="K40" s="54" t="s">
        <v>62</v>
      </c>
      <c r="L40" s="54" t="s">
        <v>21</v>
      </c>
      <c r="M40" s="93" t="s">
        <v>27</v>
      </c>
      <c r="N40" s="108" t="s">
        <v>129</v>
      </c>
      <c r="O40" s="54" t="s">
        <v>37</v>
      </c>
      <c r="P40" s="55" t="s">
        <v>12</v>
      </c>
      <c r="Q40" s="55" t="s">
        <v>20</v>
      </c>
    </row>
    <row r="41" spans="1:26" s="29" customFormat="1" ht="363.75" customHeight="1" thickBot="1" x14ac:dyDescent="0.3">
      <c r="A41" s="47">
        <v>1</v>
      </c>
      <c r="B41" s="163" t="s">
        <v>141</v>
      </c>
      <c r="C41" s="158" t="s">
        <v>141</v>
      </c>
      <c r="D41" s="159" t="s">
        <v>142</v>
      </c>
      <c r="E41" s="160" t="s">
        <v>143</v>
      </c>
      <c r="F41" s="164" t="s">
        <v>117</v>
      </c>
      <c r="G41" s="160">
        <v>0</v>
      </c>
      <c r="H41" s="161">
        <v>40212</v>
      </c>
      <c r="I41" s="161">
        <v>41550</v>
      </c>
      <c r="J41" s="160" t="s">
        <v>118</v>
      </c>
      <c r="K41" s="160">
        <v>37</v>
      </c>
      <c r="L41" s="160"/>
      <c r="M41" s="162">
        <v>2724</v>
      </c>
      <c r="N41" s="153">
        <v>0</v>
      </c>
      <c r="O41" s="154">
        <v>901578000</v>
      </c>
      <c r="P41" s="154">
        <v>86</v>
      </c>
      <c r="Q41" s="155"/>
      <c r="R41" s="28"/>
      <c r="S41" s="28"/>
      <c r="T41" s="28"/>
      <c r="U41" s="28"/>
      <c r="V41" s="28"/>
      <c r="W41" s="28"/>
      <c r="X41" s="28"/>
      <c r="Y41" s="28"/>
      <c r="Z41" s="28"/>
    </row>
    <row r="42" spans="1:26" s="29" customFormat="1" ht="18.75" customHeight="1" thickBot="1" x14ac:dyDescent="0.3">
      <c r="A42" s="47">
        <f>+A41+1</f>
        <v>2</v>
      </c>
      <c r="B42" s="156"/>
      <c r="C42" s="157"/>
      <c r="D42" s="104"/>
      <c r="E42" s="99"/>
      <c r="F42" s="100"/>
      <c r="G42" s="100"/>
      <c r="H42" s="100"/>
      <c r="I42" s="101"/>
      <c r="J42" s="101"/>
      <c r="K42" s="101"/>
      <c r="L42" s="101"/>
      <c r="M42" s="92"/>
      <c r="N42" s="92"/>
      <c r="O42" s="27"/>
      <c r="P42" s="27"/>
      <c r="Q42" s="147"/>
      <c r="R42" s="28"/>
      <c r="S42" s="28"/>
      <c r="T42" s="28"/>
      <c r="U42" s="28"/>
      <c r="V42" s="28"/>
      <c r="W42" s="28"/>
      <c r="X42" s="28"/>
      <c r="Y42" s="28"/>
      <c r="Z42" s="28"/>
    </row>
    <row r="43" spans="1:26" s="29" customFormat="1" x14ac:dyDescent="0.25">
      <c r="A43" s="47">
        <f t="shared" ref="A43:A48" si="0">+A42+1</f>
        <v>3</v>
      </c>
      <c r="B43" s="48"/>
      <c r="C43" s="49"/>
      <c r="D43" s="48"/>
      <c r="E43" s="24"/>
      <c r="F43" s="25"/>
      <c r="G43" s="25"/>
      <c r="H43" s="25"/>
      <c r="I43" s="26"/>
      <c r="J43" s="26"/>
      <c r="K43" s="26"/>
      <c r="L43" s="26"/>
      <c r="M43" s="92"/>
      <c r="N43" s="92"/>
      <c r="O43" s="27"/>
      <c r="P43" s="27"/>
      <c r="Q43" s="147"/>
      <c r="R43" s="28"/>
      <c r="S43" s="28"/>
      <c r="T43" s="28"/>
      <c r="U43" s="28"/>
      <c r="V43" s="28"/>
      <c r="W43" s="28"/>
      <c r="X43" s="28"/>
      <c r="Y43" s="28"/>
      <c r="Z43" s="28"/>
    </row>
    <row r="44" spans="1:26" s="29" customFormat="1" x14ac:dyDescent="0.25">
      <c r="A44" s="47">
        <f t="shared" si="0"/>
        <v>4</v>
      </c>
      <c r="B44" s="48"/>
      <c r="C44" s="49"/>
      <c r="D44" s="48"/>
      <c r="E44" s="24"/>
      <c r="F44" s="25"/>
      <c r="G44" s="25"/>
      <c r="H44" s="25"/>
      <c r="I44" s="26"/>
      <c r="J44" s="26"/>
      <c r="K44" s="26"/>
      <c r="L44" s="26"/>
      <c r="M44" s="92"/>
      <c r="N44" s="92"/>
      <c r="O44" s="27"/>
      <c r="P44" s="27"/>
      <c r="Q44" s="147"/>
      <c r="R44" s="28"/>
      <c r="S44" s="28"/>
      <c r="T44" s="28"/>
      <c r="U44" s="28"/>
      <c r="V44" s="28"/>
      <c r="W44" s="28"/>
      <c r="X44" s="28"/>
      <c r="Y44" s="28"/>
      <c r="Z44" s="28"/>
    </row>
    <row r="45" spans="1:26" s="29" customFormat="1" x14ac:dyDescent="0.25">
      <c r="A45" s="47">
        <f t="shared" si="0"/>
        <v>5</v>
      </c>
      <c r="B45" s="48"/>
      <c r="C45" s="49"/>
      <c r="D45" s="48"/>
      <c r="E45" s="24"/>
      <c r="F45" s="25"/>
      <c r="G45" s="25"/>
      <c r="H45" s="25"/>
      <c r="I45" s="26"/>
      <c r="J45" s="26"/>
      <c r="K45" s="26"/>
      <c r="L45" s="26"/>
      <c r="M45" s="92"/>
      <c r="N45" s="92"/>
      <c r="O45" s="27"/>
      <c r="P45" s="27"/>
      <c r="Q45" s="147"/>
      <c r="R45" s="28"/>
      <c r="S45" s="28"/>
      <c r="T45" s="28"/>
      <c r="U45" s="28"/>
      <c r="V45" s="28"/>
      <c r="W45" s="28"/>
      <c r="X45" s="28"/>
      <c r="Y45" s="28"/>
      <c r="Z45" s="28"/>
    </row>
    <row r="46" spans="1:26" s="29" customFormat="1" x14ac:dyDescent="0.25">
      <c r="A46" s="47">
        <f t="shared" si="0"/>
        <v>6</v>
      </c>
      <c r="B46" s="48"/>
      <c r="C46" s="49"/>
      <c r="D46" s="48"/>
      <c r="E46" s="24"/>
      <c r="F46" s="25"/>
      <c r="G46" s="25"/>
      <c r="H46" s="25"/>
      <c r="I46" s="26"/>
      <c r="J46" s="26"/>
      <c r="K46" s="26"/>
      <c r="L46" s="26"/>
      <c r="M46" s="92"/>
      <c r="N46" s="92"/>
      <c r="O46" s="27"/>
      <c r="P46" s="27"/>
      <c r="Q46" s="147"/>
      <c r="R46" s="28"/>
      <c r="S46" s="28"/>
      <c r="T46" s="28"/>
      <c r="U46" s="28"/>
      <c r="V46" s="28"/>
      <c r="W46" s="28"/>
      <c r="X46" s="28"/>
      <c r="Y46" s="28"/>
      <c r="Z46" s="28"/>
    </row>
    <row r="47" spans="1:26" s="29" customFormat="1" x14ac:dyDescent="0.25">
      <c r="A47" s="47">
        <f t="shared" si="0"/>
        <v>7</v>
      </c>
      <c r="B47" s="48"/>
      <c r="C47" s="49"/>
      <c r="D47" s="48"/>
      <c r="E47" s="24"/>
      <c r="F47" s="25"/>
      <c r="G47" s="25"/>
      <c r="H47" s="25"/>
      <c r="I47" s="26"/>
      <c r="J47" s="26"/>
      <c r="K47" s="26"/>
      <c r="L47" s="26"/>
      <c r="M47" s="92"/>
      <c r="N47" s="92"/>
      <c r="O47" s="27"/>
      <c r="P47" s="27"/>
      <c r="Q47" s="147"/>
      <c r="R47" s="28"/>
      <c r="S47" s="28"/>
      <c r="T47" s="28"/>
      <c r="U47" s="28"/>
      <c r="V47" s="28"/>
      <c r="W47" s="28"/>
      <c r="X47" s="28"/>
      <c r="Y47" s="28"/>
      <c r="Z47" s="28"/>
    </row>
    <row r="48" spans="1:26" s="29" customFormat="1" x14ac:dyDescent="0.25">
      <c r="A48" s="47">
        <f t="shared" si="0"/>
        <v>8</v>
      </c>
      <c r="B48" s="48"/>
      <c r="C48" s="49"/>
      <c r="D48" s="48"/>
      <c r="E48" s="24"/>
      <c r="F48" s="25"/>
      <c r="G48" s="25"/>
      <c r="H48" s="25"/>
      <c r="I48" s="26"/>
      <c r="J48" s="26"/>
      <c r="K48" s="26"/>
      <c r="L48" s="26"/>
      <c r="M48" s="92"/>
      <c r="N48" s="92"/>
      <c r="O48" s="27"/>
      <c r="P48" s="27"/>
      <c r="Q48" s="147"/>
      <c r="R48" s="28"/>
      <c r="S48" s="28"/>
      <c r="T48" s="28"/>
      <c r="U48" s="28"/>
      <c r="V48" s="28"/>
      <c r="W48" s="28"/>
      <c r="X48" s="28"/>
      <c r="Y48" s="28"/>
      <c r="Z48" s="28"/>
    </row>
    <row r="49" spans="1:17" s="29" customFormat="1" x14ac:dyDescent="0.25">
      <c r="A49" s="47"/>
      <c r="B49" s="50" t="s">
        <v>17</v>
      </c>
      <c r="C49" s="49"/>
      <c r="D49" s="48"/>
      <c r="E49" s="24"/>
      <c r="F49" s="25"/>
      <c r="G49" s="25"/>
      <c r="H49" s="25"/>
      <c r="I49" s="26"/>
      <c r="J49" s="26"/>
      <c r="K49" s="51">
        <f t="shared" ref="K49" si="1">SUM(K41:K48)</f>
        <v>37</v>
      </c>
      <c r="L49" s="51">
        <f t="shared" ref="L49:N49" si="2">SUM(L41:L48)</f>
        <v>0</v>
      </c>
      <c r="M49" s="145">
        <f t="shared" si="2"/>
        <v>2724</v>
      </c>
      <c r="N49" s="51">
        <f t="shared" si="2"/>
        <v>0</v>
      </c>
      <c r="O49" s="27"/>
      <c r="P49" s="27"/>
      <c r="Q49" s="148"/>
    </row>
    <row r="50" spans="1:17" s="30" customFormat="1" x14ac:dyDescent="0.25">
      <c r="E50" s="31"/>
    </row>
    <row r="51" spans="1:17" s="30" customFormat="1" x14ac:dyDescent="0.25">
      <c r="B51" s="427" t="s">
        <v>29</v>
      </c>
      <c r="C51" s="427" t="s">
        <v>28</v>
      </c>
      <c r="D51" s="425" t="s">
        <v>35</v>
      </c>
      <c r="E51" s="425"/>
    </row>
    <row r="52" spans="1:17" s="30" customFormat="1" x14ac:dyDescent="0.25">
      <c r="B52" s="428"/>
      <c r="C52" s="428"/>
      <c r="D52" s="61" t="s">
        <v>24</v>
      </c>
      <c r="E52" s="62" t="s">
        <v>25</v>
      </c>
    </row>
    <row r="53" spans="1:17" s="30" customFormat="1" ht="30.6" customHeight="1" x14ac:dyDescent="0.25">
      <c r="B53" s="59" t="s">
        <v>22</v>
      </c>
      <c r="C53" s="60">
        <f>+K49</f>
        <v>37</v>
      </c>
      <c r="D53" s="57" t="s">
        <v>144</v>
      </c>
      <c r="E53" s="58"/>
      <c r="F53" s="32"/>
      <c r="G53" s="32"/>
      <c r="H53" s="32"/>
      <c r="I53" s="32"/>
      <c r="J53" s="32"/>
      <c r="K53" s="32"/>
      <c r="L53" s="32"/>
      <c r="M53" s="32"/>
    </row>
    <row r="54" spans="1:17" s="30" customFormat="1" ht="30" customHeight="1" x14ac:dyDescent="0.25">
      <c r="B54" s="59" t="s">
        <v>26</v>
      </c>
      <c r="C54" s="60">
        <f>+M49</f>
        <v>2724</v>
      </c>
      <c r="D54" s="57" t="s">
        <v>144</v>
      </c>
      <c r="E54" s="58"/>
    </row>
    <row r="55" spans="1:17" s="30" customFormat="1" x14ac:dyDescent="0.25">
      <c r="B55" s="33"/>
      <c r="C55" s="423"/>
      <c r="D55" s="423"/>
      <c r="E55" s="423"/>
      <c r="F55" s="423"/>
      <c r="G55" s="423"/>
      <c r="H55" s="423"/>
      <c r="I55" s="423"/>
      <c r="J55" s="423"/>
      <c r="K55" s="423"/>
      <c r="L55" s="423"/>
      <c r="M55" s="423"/>
      <c r="N55" s="423"/>
    </row>
    <row r="56" spans="1:17" ht="28.15" customHeight="1" thickBot="1" x14ac:dyDescent="0.3"/>
    <row r="57" spans="1:17" ht="27" thickBot="1" x14ac:dyDescent="0.3">
      <c r="B57" s="422" t="s">
        <v>84</v>
      </c>
      <c r="C57" s="422"/>
      <c r="D57" s="422"/>
      <c r="E57" s="422"/>
      <c r="F57" s="422"/>
      <c r="G57" s="422"/>
      <c r="H57" s="422"/>
      <c r="I57" s="422"/>
      <c r="J57" s="422"/>
      <c r="K57" s="422"/>
      <c r="L57" s="422"/>
      <c r="M57" s="422"/>
      <c r="N57" s="422"/>
    </row>
    <row r="60" spans="1:17" ht="124.5" customHeight="1" x14ac:dyDescent="0.25">
      <c r="B60" s="110" t="s">
        <v>130</v>
      </c>
      <c r="C60" s="68" t="s">
        <v>2</v>
      </c>
      <c r="D60" s="68" t="s">
        <v>86</v>
      </c>
      <c r="E60" s="68" t="s">
        <v>85</v>
      </c>
      <c r="F60" s="68" t="s">
        <v>87</v>
      </c>
      <c r="G60" s="68" t="s">
        <v>88</v>
      </c>
      <c r="H60" s="68" t="s">
        <v>89</v>
      </c>
      <c r="I60" s="68" t="s">
        <v>90</v>
      </c>
      <c r="J60" s="68" t="s">
        <v>91</v>
      </c>
      <c r="K60" s="68" t="s">
        <v>92</v>
      </c>
      <c r="L60" s="68" t="s">
        <v>93</v>
      </c>
      <c r="M60" s="85" t="s">
        <v>94</v>
      </c>
      <c r="N60" s="85" t="s">
        <v>95</v>
      </c>
      <c r="O60" s="408" t="s">
        <v>3</v>
      </c>
      <c r="P60" s="410"/>
      <c r="Q60" s="68" t="s">
        <v>19</v>
      </c>
    </row>
    <row r="61" spans="1:17" x14ac:dyDescent="0.25">
      <c r="B61" s="3" t="s">
        <v>145</v>
      </c>
      <c r="C61" s="3" t="s">
        <v>146</v>
      </c>
      <c r="D61" s="5"/>
      <c r="E61" s="5"/>
      <c r="F61" s="4"/>
      <c r="G61" s="4"/>
      <c r="H61" s="4"/>
      <c r="I61" s="86" t="s">
        <v>117</v>
      </c>
      <c r="J61" s="86"/>
      <c r="K61" s="63"/>
      <c r="L61" s="63"/>
      <c r="M61" s="63"/>
      <c r="N61" s="63"/>
      <c r="O61" s="412"/>
      <c r="P61" s="413"/>
      <c r="Q61" s="63"/>
    </row>
    <row r="62" spans="1:17" x14ac:dyDescent="0.25">
      <c r="B62" s="3"/>
      <c r="C62" s="3"/>
      <c r="D62" s="5"/>
      <c r="E62" s="5"/>
      <c r="F62" s="4"/>
      <c r="G62" s="4"/>
      <c r="H62" s="4"/>
      <c r="I62" s="86"/>
      <c r="J62" s="86"/>
      <c r="K62" s="63"/>
      <c r="L62" s="63"/>
      <c r="M62" s="63"/>
      <c r="N62" s="63"/>
      <c r="O62" s="412"/>
      <c r="P62" s="413"/>
      <c r="Q62" s="63"/>
    </row>
    <row r="63" spans="1:17" x14ac:dyDescent="0.25">
      <c r="B63" s="3"/>
      <c r="C63" s="3"/>
      <c r="D63" s="5"/>
      <c r="E63" s="5"/>
      <c r="F63" s="4"/>
      <c r="G63" s="4"/>
      <c r="H63" s="4"/>
      <c r="I63" s="86"/>
      <c r="J63" s="86"/>
      <c r="K63" s="63"/>
      <c r="L63" s="63"/>
      <c r="M63" s="63"/>
      <c r="N63" s="63"/>
      <c r="O63" s="412"/>
      <c r="P63" s="413"/>
      <c r="Q63" s="63"/>
    </row>
    <row r="64" spans="1:17" x14ac:dyDescent="0.25">
      <c r="B64" s="3"/>
      <c r="C64" s="3"/>
      <c r="D64" s="5"/>
      <c r="E64" s="5"/>
      <c r="F64" s="4"/>
      <c r="G64" s="4"/>
      <c r="H64" s="4"/>
      <c r="I64" s="86"/>
      <c r="J64" s="86"/>
      <c r="K64" s="63"/>
      <c r="L64" s="63"/>
      <c r="M64" s="63"/>
      <c r="N64" s="63"/>
      <c r="O64" s="412"/>
      <c r="P64" s="413"/>
      <c r="Q64" s="63"/>
    </row>
    <row r="65" spans="2:17" x14ac:dyDescent="0.25">
      <c r="B65" s="3"/>
      <c r="C65" s="3"/>
      <c r="D65" s="5"/>
      <c r="E65" s="5"/>
      <c r="F65" s="4"/>
      <c r="G65" s="4"/>
      <c r="H65" s="4"/>
      <c r="I65" s="86"/>
      <c r="J65" s="86"/>
      <c r="K65" s="63"/>
      <c r="L65" s="63"/>
      <c r="M65" s="63"/>
      <c r="N65" s="63"/>
      <c r="O65" s="412"/>
      <c r="P65" s="413"/>
      <c r="Q65" s="63"/>
    </row>
    <row r="66" spans="2:17" x14ac:dyDescent="0.25">
      <c r="B66" s="3"/>
      <c r="C66" s="3"/>
      <c r="D66" s="5"/>
      <c r="E66" s="5"/>
      <c r="F66" s="4"/>
      <c r="G66" s="4"/>
      <c r="H66" s="4"/>
      <c r="I66" s="86"/>
      <c r="J66" s="86"/>
      <c r="K66" s="63"/>
      <c r="L66" s="63"/>
      <c r="M66" s="63"/>
      <c r="N66" s="63"/>
      <c r="O66" s="412"/>
      <c r="P66" s="413"/>
      <c r="Q66" s="63"/>
    </row>
    <row r="67" spans="2:17" x14ac:dyDescent="0.25">
      <c r="B67" s="63"/>
      <c r="C67" s="63"/>
      <c r="D67" s="63"/>
      <c r="E67" s="63"/>
      <c r="F67" s="63"/>
      <c r="G67" s="63"/>
      <c r="H67" s="63"/>
      <c r="I67" s="63"/>
      <c r="J67" s="63"/>
      <c r="K67" s="63"/>
      <c r="L67" s="63"/>
      <c r="M67" s="63"/>
      <c r="N67" s="63"/>
      <c r="O67" s="412"/>
      <c r="P67" s="413"/>
      <c r="Q67" s="63"/>
    </row>
    <row r="68" spans="2:17" x14ac:dyDescent="0.25">
      <c r="B68" s="9" t="s">
        <v>1</v>
      </c>
    </row>
    <row r="69" spans="2:17" x14ac:dyDescent="0.25">
      <c r="B69" s="9" t="s">
        <v>38</v>
      </c>
    </row>
    <row r="70" spans="2:17" x14ac:dyDescent="0.25">
      <c r="B70" s="9" t="s">
        <v>63</v>
      </c>
    </row>
    <row r="72" spans="2:17" ht="15.75" thickBot="1" x14ac:dyDescent="0.3"/>
    <row r="73" spans="2:17" ht="27" thickBot="1" x14ac:dyDescent="0.3">
      <c r="B73" s="435" t="s">
        <v>39</v>
      </c>
      <c r="C73" s="436"/>
      <c r="D73" s="436"/>
      <c r="E73" s="436"/>
      <c r="F73" s="436"/>
      <c r="G73" s="436"/>
      <c r="H73" s="436"/>
      <c r="I73" s="436"/>
      <c r="J73" s="436"/>
      <c r="K73" s="436"/>
      <c r="L73" s="436"/>
      <c r="M73" s="436"/>
      <c r="N73" s="437"/>
    </row>
    <row r="76" spans="2:17" ht="76.5" customHeight="1" x14ac:dyDescent="0.25">
      <c r="B76" s="56" t="s">
        <v>0</v>
      </c>
      <c r="C76" s="56" t="s">
        <v>40</v>
      </c>
      <c r="D76" s="56" t="s">
        <v>41</v>
      </c>
      <c r="E76" s="56" t="s">
        <v>96</v>
      </c>
      <c r="F76" s="56" t="s">
        <v>98</v>
      </c>
      <c r="G76" s="56" t="s">
        <v>99</v>
      </c>
      <c r="H76" s="56" t="s">
        <v>100</v>
      </c>
      <c r="I76" s="56" t="s">
        <v>97</v>
      </c>
      <c r="J76" s="408" t="s">
        <v>101</v>
      </c>
      <c r="K76" s="409"/>
      <c r="L76" s="410"/>
      <c r="M76" s="56" t="s">
        <v>105</v>
      </c>
      <c r="N76" s="56" t="s">
        <v>42</v>
      </c>
      <c r="O76" s="56" t="s">
        <v>43</v>
      </c>
      <c r="P76" s="408" t="s">
        <v>3</v>
      </c>
      <c r="Q76" s="410"/>
    </row>
    <row r="77" spans="2:17" ht="94.5" customHeight="1" x14ac:dyDescent="0.25">
      <c r="B77" s="79" t="s">
        <v>44</v>
      </c>
      <c r="C77" s="79">
        <v>3</v>
      </c>
      <c r="D77" s="74" t="s">
        <v>147</v>
      </c>
      <c r="E77" s="112">
        <v>26802910</v>
      </c>
      <c r="F77" s="74" t="s">
        <v>148</v>
      </c>
      <c r="G77" s="74" t="s">
        <v>149</v>
      </c>
      <c r="H77" s="165">
        <v>41208</v>
      </c>
      <c r="I77" s="57"/>
      <c r="J77" s="112" t="s">
        <v>150</v>
      </c>
      <c r="K77" s="166" t="s">
        <v>151</v>
      </c>
      <c r="L77" s="166" t="s">
        <v>152</v>
      </c>
      <c r="M77" s="63" t="s">
        <v>117</v>
      </c>
      <c r="N77" s="63" t="s">
        <v>117</v>
      </c>
      <c r="O77" s="63" t="s">
        <v>117</v>
      </c>
      <c r="P77" s="411"/>
      <c r="Q77" s="411"/>
    </row>
    <row r="78" spans="2:17" ht="77.25" customHeight="1" x14ac:dyDescent="0.25">
      <c r="B78" s="88" t="s">
        <v>44</v>
      </c>
      <c r="C78" s="88"/>
      <c r="D78" s="74" t="s">
        <v>153</v>
      </c>
      <c r="E78" s="112">
        <v>26694589</v>
      </c>
      <c r="F78" s="74" t="s">
        <v>154</v>
      </c>
      <c r="G78" s="74" t="s">
        <v>155</v>
      </c>
      <c r="H78" s="165">
        <v>37890</v>
      </c>
      <c r="I78" s="57"/>
      <c r="J78" s="74" t="s">
        <v>156</v>
      </c>
      <c r="K78" s="166" t="s">
        <v>157</v>
      </c>
      <c r="L78" s="166" t="s">
        <v>158</v>
      </c>
      <c r="M78" s="112" t="s">
        <v>117</v>
      </c>
      <c r="N78" s="112" t="s">
        <v>117</v>
      </c>
      <c r="O78" s="112" t="s">
        <v>117</v>
      </c>
      <c r="P78" s="112"/>
      <c r="Q78" s="112"/>
    </row>
    <row r="79" spans="2:17" ht="93" customHeight="1" x14ac:dyDescent="0.25">
      <c r="B79" s="88" t="s">
        <v>44</v>
      </c>
      <c r="C79" s="88"/>
      <c r="D79" s="74" t="s">
        <v>159</v>
      </c>
      <c r="E79" s="74">
        <v>1079932207</v>
      </c>
      <c r="F79" s="74" t="s">
        <v>160</v>
      </c>
      <c r="G79" s="74" t="s">
        <v>161</v>
      </c>
      <c r="H79" s="167">
        <v>39423</v>
      </c>
      <c r="I79" s="166"/>
      <c r="J79" s="74" t="s">
        <v>156</v>
      </c>
      <c r="K79" s="166" t="s">
        <v>162</v>
      </c>
      <c r="L79" s="166" t="s">
        <v>163</v>
      </c>
      <c r="M79" s="74" t="s">
        <v>117</v>
      </c>
      <c r="N79" s="74" t="s">
        <v>117</v>
      </c>
      <c r="O79" s="74" t="s">
        <v>117</v>
      </c>
      <c r="P79" s="112"/>
      <c r="Q79" s="112"/>
    </row>
    <row r="80" spans="2:17" ht="84.75" customHeight="1" x14ac:dyDescent="0.25">
      <c r="B80" s="88" t="s">
        <v>44</v>
      </c>
      <c r="C80" s="88"/>
      <c r="D80" s="74" t="s">
        <v>164</v>
      </c>
      <c r="E80" s="74">
        <v>36385470</v>
      </c>
      <c r="F80" s="74" t="s">
        <v>165</v>
      </c>
      <c r="G80" s="74" t="s">
        <v>155</v>
      </c>
      <c r="H80" s="167">
        <v>37890</v>
      </c>
      <c r="I80" s="166"/>
      <c r="J80" s="74" t="s">
        <v>150</v>
      </c>
      <c r="K80" s="166" t="s">
        <v>166</v>
      </c>
      <c r="L80" s="166" t="s">
        <v>163</v>
      </c>
      <c r="M80" s="74" t="s">
        <v>117</v>
      </c>
      <c r="N80" s="74" t="s">
        <v>117</v>
      </c>
      <c r="O80" s="74" t="s">
        <v>117</v>
      </c>
      <c r="P80" s="112"/>
      <c r="Q80" s="112"/>
    </row>
    <row r="81" spans="2:17" ht="33.6" customHeight="1" x14ac:dyDescent="0.25">
      <c r="B81" s="168"/>
      <c r="C81" s="168"/>
      <c r="D81" s="169"/>
      <c r="E81" s="169"/>
      <c r="F81" s="169"/>
      <c r="G81" s="169"/>
      <c r="H81" s="169"/>
      <c r="I81" s="170"/>
      <c r="J81" s="171"/>
      <c r="K81" s="172"/>
      <c r="L81" s="172"/>
      <c r="M81" s="10"/>
      <c r="N81" s="10"/>
      <c r="O81" s="10"/>
      <c r="P81" s="173"/>
      <c r="Q81" s="173"/>
    </row>
    <row r="83" spans="2:17" ht="15.75" thickBot="1" x14ac:dyDescent="0.3"/>
    <row r="84" spans="2:17" ht="27" thickBot="1" x14ac:dyDescent="0.3">
      <c r="B84" s="435" t="s">
        <v>47</v>
      </c>
      <c r="C84" s="436"/>
      <c r="D84" s="436"/>
      <c r="E84" s="436"/>
      <c r="F84" s="436"/>
      <c r="G84" s="436"/>
      <c r="H84" s="436"/>
      <c r="I84" s="436"/>
      <c r="J84" s="436"/>
      <c r="K84" s="436"/>
      <c r="L84" s="436"/>
      <c r="M84" s="436"/>
      <c r="N84" s="437"/>
    </row>
    <row r="87" spans="2:17" ht="46.15" customHeight="1" x14ac:dyDescent="0.25">
      <c r="B87" s="68" t="s">
        <v>34</v>
      </c>
      <c r="C87" s="68" t="s">
        <v>48</v>
      </c>
      <c r="D87" s="408" t="s">
        <v>3</v>
      </c>
      <c r="E87" s="410"/>
    </row>
    <row r="88" spans="2:17" ht="46.9" customHeight="1" x14ac:dyDescent="0.25">
      <c r="B88" s="69" t="s">
        <v>106</v>
      </c>
      <c r="C88" s="63"/>
      <c r="D88" s="411"/>
      <c r="E88" s="411"/>
    </row>
    <row r="91" spans="2:17" ht="26.25" x14ac:dyDescent="0.25">
      <c r="B91" s="414" t="s">
        <v>65</v>
      </c>
      <c r="C91" s="415"/>
      <c r="D91" s="415"/>
      <c r="E91" s="415"/>
      <c r="F91" s="415"/>
      <c r="G91" s="415"/>
      <c r="H91" s="415"/>
      <c r="I91" s="415"/>
      <c r="J91" s="415"/>
      <c r="K91" s="415"/>
      <c r="L91" s="415"/>
      <c r="M91" s="415"/>
      <c r="N91" s="415"/>
      <c r="O91" s="415"/>
      <c r="P91" s="415"/>
    </row>
    <row r="93" spans="2:17" ht="15.75" thickBot="1" x14ac:dyDescent="0.3"/>
    <row r="94" spans="2:17" ht="27" thickBot="1" x14ac:dyDescent="0.3">
      <c r="B94" s="435" t="s">
        <v>55</v>
      </c>
      <c r="C94" s="436"/>
      <c r="D94" s="436"/>
      <c r="E94" s="436"/>
      <c r="F94" s="436"/>
      <c r="G94" s="436"/>
      <c r="H94" s="436"/>
      <c r="I94" s="436"/>
      <c r="J94" s="436"/>
      <c r="K94" s="436"/>
      <c r="L94" s="436"/>
      <c r="M94" s="436"/>
      <c r="N94" s="437"/>
    </row>
    <row r="96" spans="2:17" ht="15.75" thickBot="1" x14ac:dyDescent="0.3">
      <c r="M96" s="65"/>
      <c r="N96" s="65"/>
    </row>
    <row r="97" spans="1:26" s="97" customFormat="1" ht="109.5" customHeight="1" x14ac:dyDescent="0.25">
      <c r="B97" s="108" t="s">
        <v>126</v>
      </c>
      <c r="C97" s="108" t="s">
        <v>127</v>
      </c>
      <c r="D97" s="108" t="s">
        <v>128</v>
      </c>
      <c r="E97" s="108" t="s">
        <v>46</v>
      </c>
      <c r="F97" s="108" t="s">
        <v>23</v>
      </c>
      <c r="G97" s="108" t="s">
        <v>83</v>
      </c>
      <c r="H97" s="108" t="s">
        <v>18</v>
      </c>
      <c r="I97" s="108" t="s">
        <v>11</v>
      </c>
      <c r="J97" s="108" t="s">
        <v>32</v>
      </c>
      <c r="K97" s="108" t="s">
        <v>62</v>
      </c>
      <c r="L97" s="108" t="s">
        <v>21</v>
      </c>
      <c r="M97" s="93" t="s">
        <v>27</v>
      </c>
      <c r="N97" s="108" t="s">
        <v>129</v>
      </c>
      <c r="O97" s="108" t="s">
        <v>37</v>
      </c>
      <c r="P97" s="109" t="s">
        <v>12</v>
      </c>
      <c r="Q97" s="109" t="s">
        <v>20</v>
      </c>
    </row>
    <row r="98" spans="1:26" s="103" customFormat="1" x14ac:dyDescent="0.25">
      <c r="A98" s="47">
        <v>1</v>
      </c>
      <c r="B98" s="104"/>
      <c r="C98" s="105"/>
      <c r="D98" s="104"/>
      <c r="E98" s="99"/>
      <c r="F98" s="100"/>
      <c r="G98" s="146"/>
      <c r="H98" s="107"/>
      <c r="I98" s="101"/>
      <c r="J98" s="101"/>
      <c r="K98" s="101"/>
      <c r="L98" s="101"/>
      <c r="M98" s="92"/>
      <c r="N98" s="92">
        <f>+M98*G98</f>
        <v>0</v>
      </c>
      <c r="O98" s="27"/>
      <c r="P98" s="27"/>
      <c r="Q98" s="147"/>
      <c r="R98" s="102"/>
      <c r="S98" s="102"/>
      <c r="T98" s="102"/>
      <c r="U98" s="102"/>
      <c r="V98" s="102"/>
      <c r="W98" s="102"/>
      <c r="X98" s="102"/>
      <c r="Y98" s="102"/>
      <c r="Z98" s="102"/>
    </row>
    <row r="99" spans="1:26" s="103" customFormat="1" x14ac:dyDescent="0.25">
      <c r="A99" s="47">
        <f>+A98+1</f>
        <v>2</v>
      </c>
      <c r="B99" s="104"/>
      <c r="C99" s="105"/>
      <c r="D99" s="104"/>
      <c r="E99" s="99"/>
      <c r="F99" s="100"/>
      <c r="G99" s="100"/>
      <c r="H99" s="100"/>
      <c r="I99" s="101"/>
      <c r="J99" s="101"/>
      <c r="K99" s="101"/>
      <c r="L99" s="101"/>
      <c r="M99" s="92"/>
      <c r="N99" s="92"/>
      <c r="O99" s="27"/>
      <c r="P99" s="27"/>
      <c r="Q99" s="147"/>
      <c r="R99" s="102"/>
      <c r="S99" s="102"/>
      <c r="T99" s="102"/>
      <c r="U99" s="102"/>
      <c r="V99" s="102"/>
      <c r="W99" s="102"/>
      <c r="X99" s="102"/>
      <c r="Y99" s="102"/>
      <c r="Z99" s="102"/>
    </row>
    <row r="100" spans="1:26" s="103" customFormat="1" x14ac:dyDescent="0.25">
      <c r="A100" s="47">
        <f t="shared" ref="A100:A105" si="3">+A99+1</f>
        <v>3</v>
      </c>
      <c r="B100" s="104"/>
      <c r="C100" s="105"/>
      <c r="D100" s="104"/>
      <c r="E100" s="99"/>
      <c r="F100" s="100"/>
      <c r="G100" s="100"/>
      <c r="H100" s="100"/>
      <c r="I100" s="101"/>
      <c r="J100" s="101"/>
      <c r="K100" s="101"/>
      <c r="L100" s="101"/>
      <c r="M100" s="92"/>
      <c r="N100" s="92"/>
      <c r="O100" s="27"/>
      <c r="P100" s="27"/>
      <c r="Q100" s="147"/>
      <c r="R100" s="102"/>
      <c r="S100" s="102"/>
      <c r="T100" s="102"/>
      <c r="U100" s="102"/>
      <c r="V100" s="102"/>
      <c r="W100" s="102"/>
      <c r="X100" s="102"/>
      <c r="Y100" s="102"/>
      <c r="Z100" s="102"/>
    </row>
    <row r="101" spans="1:26" s="103" customFormat="1" x14ac:dyDescent="0.25">
      <c r="A101" s="47">
        <f t="shared" si="3"/>
        <v>4</v>
      </c>
      <c r="B101" s="104"/>
      <c r="C101" s="105"/>
      <c r="D101" s="104"/>
      <c r="E101" s="99"/>
      <c r="F101" s="100"/>
      <c r="G101" s="100"/>
      <c r="H101" s="100"/>
      <c r="I101" s="101"/>
      <c r="J101" s="101"/>
      <c r="K101" s="101"/>
      <c r="L101" s="101"/>
      <c r="M101" s="92"/>
      <c r="N101" s="92"/>
      <c r="O101" s="27"/>
      <c r="P101" s="27"/>
      <c r="Q101" s="147"/>
      <c r="R101" s="102"/>
      <c r="S101" s="102"/>
      <c r="T101" s="102"/>
      <c r="U101" s="102"/>
      <c r="V101" s="102"/>
      <c r="W101" s="102"/>
      <c r="X101" s="102"/>
      <c r="Y101" s="102"/>
      <c r="Z101" s="102"/>
    </row>
    <row r="102" spans="1:26" s="103" customFormat="1" x14ac:dyDescent="0.25">
      <c r="A102" s="47">
        <f t="shared" si="3"/>
        <v>5</v>
      </c>
      <c r="B102" s="104"/>
      <c r="C102" s="105"/>
      <c r="D102" s="104"/>
      <c r="E102" s="99"/>
      <c r="F102" s="100"/>
      <c r="G102" s="100"/>
      <c r="H102" s="100"/>
      <c r="I102" s="101"/>
      <c r="J102" s="101"/>
      <c r="K102" s="101"/>
      <c r="L102" s="101"/>
      <c r="M102" s="92"/>
      <c r="N102" s="92"/>
      <c r="O102" s="27"/>
      <c r="P102" s="27"/>
      <c r="Q102" s="147"/>
      <c r="R102" s="102"/>
      <c r="S102" s="102"/>
      <c r="T102" s="102"/>
      <c r="U102" s="102"/>
      <c r="V102" s="102"/>
      <c r="W102" s="102"/>
      <c r="X102" s="102"/>
      <c r="Y102" s="102"/>
      <c r="Z102" s="102"/>
    </row>
    <row r="103" spans="1:26" s="103" customFormat="1" x14ac:dyDescent="0.25">
      <c r="A103" s="47">
        <f t="shared" si="3"/>
        <v>6</v>
      </c>
      <c r="B103" s="104"/>
      <c r="C103" s="105"/>
      <c r="D103" s="104"/>
      <c r="E103" s="99"/>
      <c r="F103" s="100"/>
      <c r="G103" s="100"/>
      <c r="H103" s="100"/>
      <c r="I103" s="101"/>
      <c r="J103" s="101"/>
      <c r="K103" s="101"/>
      <c r="L103" s="101"/>
      <c r="M103" s="92"/>
      <c r="N103" s="92"/>
      <c r="O103" s="27"/>
      <c r="P103" s="27"/>
      <c r="Q103" s="147"/>
      <c r="R103" s="102"/>
      <c r="S103" s="102"/>
      <c r="T103" s="102"/>
      <c r="U103" s="102"/>
      <c r="V103" s="102"/>
      <c r="W103" s="102"/>
      <c r="X103" s="102"/>
      <c r="Y103" s="102"/>
      <c r="Z103" s="102"/>
    </row>
    <row r="104" spans="1:26" s="103" customFormat="1" x14ac:dyDescent="0.25">
      <c r="A104" s="47">
        <f t="shared" si="3"/>
        <v>7</v>
      </c>
      <c r="B104" s="104"/>
      <c r="C104" s="105"/>
      <c r="D104" s="104"/>
      <c r="E104" s="99"/>
      <c r="F104" s="100"/>
      <c r="G104" s="100"/>
      <c r="H104" s="100"/>
      <c r="I104" s="101"/>
      <c r="J104" s="101"/>
      <c r="K104" s="101"/>
      <c r="L104" s="101"/>
      <c r="M104" s="92"/>
      <c r="N104" s="92"/>
      <c r="O104" s="27"/>
      <c r="P104" s="27"/>
      <c r="Q104" s="147"/>
      <c r="R104" s="102"/>
      <c r="S104" s="102"/>
      <c r="T104" s="102"/>
      <c r="U104" s="102"/>
      <c r="V104" s="102"/>
      <c r="W104" s="102"/>
      <c r="X104" s="102"/>
      <c r="Y104" s="102"/>
      <c r="Z104" s="102"/>
    </row>
    <row r="105" spans="1:26" s="103" customFormat="1" x14ac:dyDescent="0.25">
      <c r="A105" s="47">
        <f t="shared" si="3"/>
        <v>8</v>
      </c>
      <c r="B105" s="104"/>
      <c r="C105" s="105"/>
      <c r="D105" s="104"/>
      <c r="E105" s="99"/>
      <c r="F105" s="100"/>
      <c r="G105" s="100"/>
      <c r="H105" s="100"/>
      <c r="I105" s="101"/>
      <c r="J105" s="101"/>
      <c r="K105" s="101"/>
      <c r="L105" s="101"/>
      <c r="M105" s="92"/>
      <c r="N105" s="92"/>
      <c r="O105" s="27"/>
      <c r="P105" s="27"/>
      <c r="Q105" s="147"/>
      <c r="R105" s="102"/>
      <c r="S105" s="102"/>
      <c r="T105" s="102"/>
      <c r="U105" s="102"/>
      <c r="V105" s="102"/>
      <c r="W105" s="102"/>
      <c r="X105" s="102"/>
      <c r="Y105" s="102"/>
      <c r="Z105" s="102"/>
    </row>
    <row r="106" spans="1:26" s="103" customFormat="1" x14ac:dyDescent="0.25">
      <c r="A106" s="47"/>
      <c r="B106" s="50" t="s">
        <v>17</v>
      </c>
      <c r="C106" s="105"/>
      <c r="D106" s="104"/>
      <c r="E106" s="99"/>
      <c r="F106" s="100"/>
      <c r="G106" s="100"/>
      <c r="H106" s="100"/>
      <c r="I106" s="101"/>
      <c r="J106" s="101"/>
      <c r="K106" s="106">
        <f t="shared" ref="K106" si="4">SUM(K98:K105)</f>
        <v>0</v>
      </c>
      <c r="L106" s="106">
        <f t="shared" ref="L106:N106" si="5">SUM(L98:L105)</f>
        <v>0</v>
      </c>
      <c r="M106" s="145">
        <f t="shared" si="5"/>
        <v>0</v>
      </c>
      <c r="N106" s="106">
        <f t="shared" si="5"/>
        <v>0</v>
      </c>
      <c r="O106" s="27"/>
      <c r="P106" s="27"/>
      <c r="Q106" s="148"/>
    </row>
    <row r="107" spans="1:26" x14ac:dyDescent="0.25">
      <c r="B107" s="30"/>
      <c r="C107" s="30"/>
      <c r="D107" s="30"/>
      <c r="E107" s="31"/>
      <c r="F107" s="30"/>
      <c r="G107" s="30"/>
      <c r="H107" s="30"/>
      <c r="I107" s="30"/>
      <c r="J107" s="30"/>
      <c r="K107" s="30"/>
      <c r="L107" s="30"/>
      <c r="M107" s="30"/>
      <c r="N107" s="30"/>
      <c r="O107" s="30"/>
      <c r="P107" s="30"/>
    </row>
    <row r="108" spans="1:26" ht="18.75" x14ac:dyDescent="0.25">
      <c r="B108" s="59" t="s">
        <v>33</v>
      </c>
      <c r="C108" s="73">
        <f>+K106</f>
        <v>0</v>
      </c>
      <c r="H108" s="32"/>
      <c r="I108" s="32"/>
      <c r="J108" s="32"/>
      <c r="K108" s="32"/>
      <c r="L108" s="32"/>
      <c r="M108" s="32"/>
      <c r="N108" s="30"/>
      <c r="O108" s="30"/>
      <c r="P108" s="30"/>
    </row>
    <row r="110" spans="1:26" ht="15.75" thickBot="1" x14ac:dyDescent="0.3"/>
    <row r="111" spans="1:26" ht="37.15" customHeight="1" thickBot="1" x14ac:dyDescent="0.3">
      <c r="B111" s="76" t="s">
        <v>50</v>
      </c>
      <c r="C111" s="77" t="s">
        <v>51</v>
      </c>
      <c r="D111" s="76" t="s">
        <v>52</v>
      </c>
      <c r="E111" s="77" t="s">
        <v>56</v>
      </c>
    </row>
    <row r="112" spans="1:26" ht="41.45" customHeight="1" x14ac:dyDescent="0.25">
      <c r="B112" s="67" t="s">
        <v>107</v>
      </c>
      <c r="C112" s="70">
        <v>20</v>
      </c>
      <c r="D112" s="70"/>
      <c r="E112" s="438">
        <f>+D112+D113+D114</f>
        <v>0</v>
      </c>
    </row>
    <row r="113" spans="2:17" x14ac:dyDescent="0.25">
      <c r="B113" s="67" t="s">
        <v>108</v>
      </c>
      <c r="C113" s="57">
        <v>30</v>
      </c>
      <c r="D113" s="71">
        <v>0</v>
      </c>
      <c r="E113" s="439"/>
    </row>
    <row r="114" spans="2:17" ht="15.75" thickBot="1" x14ac:dyDescent="0.3">
      <c r="B114" s="67" t="s">
        <v>109</v>
      </c>
      <c r="C114" s="72">
        <v>40</v>
      </c>
      <c r="D114" s="72">
        <v>0</v>
      </c>
      <c r="E114" s="440"/>
    </row>
    <row r="116" spans="2:17" ht="15.75" thickBot="1" x14ac:dyDescent="0.3"/>
    <row r="117" spans="2:17" ht="27" thickBot="1" x14ac:dyDescent="0.3">
      <c r="B117" s="435" t="s">
        <v>53</v>
      </c>
      <c r="C117" s="436"/>
      <c r="D117" s="436"/>
      <c r="E117" s="436"/>
      <c r="F117" s="436"/>
      <c r="G117" s="436"/>
      <c r="H117" s="436"/>
      <c r="I117" s="436"/>
      <c r="J117" s="436"/>
      <c r="K117" s="436"/>
      <c r="L117" s="436"/>
      <c r="M117" s="436"/>
      <c r="N117" s="437"/>
    </row>
    <row r="119" spans="2:17" ht="76.5" customHeight="1" x14ac:dyDescent="0.25">
      <c r="B119" s="56" t="s">
        <v>0</v>
      </c>
      <c r="C119" s="56" t="s">
        <v>40</v>
      </c>
      <c r="D119" s="56" t="s">
        <v>41</v>
      </c>
      <c r="E119" s="56" t="s">
        <v>96</v>
      </c>
      <c r="F119" s="56" t="s">
        <v>98</v>
      </c>
      <c r="G119" s="56" t="s">
        <v>99</v>
      </c>
      <c r="H119" s="56" t="s">
        <v>100</v>
      </c>
      <c r="I119" s="56" t="s">
        <v>97</v>
      </c>
      <c r="J119" s="408" t="s">
        <v>101</v>
      </c>
      <c r="K119" s="409"/>
      <c r="L119" s="410"/>
      <c r="M119" s="56" t="s">
        <v>105</v>
      </c>
      <c r="N119" s="56" t="s">
        <v>42</v>
      </c>
      <c r="O119" s="56" t="s">
        <v>43</v>
      </c>
      <c r="P119" s="408" t="s">
        <v>3</v>
      </c>
      <c r="Q119" s="410"/>
    </row>
    <row r="120" spans="2:17" ht="60.75" customHeight="1" x14ac:dyDescent="0.25">
      <c r="B120" s="79" t="s">
        <v>113</v>
      </c>
      <c r="C120" s="79"/>
      <c r="D120" s="3"/>
      <c r="E120" s="3"/>
      <c r="F120" s="3"/>
      <c r="G120" s="3"/>
      <c r="H120" s="3"/>
      <c r="I120" s="5"/>
      <c r="J120" s="1" t="s">
        <v>102</v>
      </c>
      <c r="K120" s="87" t="s">
        <v>103</v>
      </c>
      <c r="L120" s="86" t="s">
        <v>104</v>
      </c>
      <c r="M120" s="63"/>
      <c r="N120" s="63"/>
      <c r="O120" s="63"/>
      <c r="P120" s="411"/>
      <c r="Q120" s="411"/>
    </row>
    <row r="121" spans="2:17" ht="60.75" customHeight="1" x14ac:dyDescent="0.25">
      <c r="B121" s="79" t="s">
        <v>114</v>
      </c>
      <c r="C121" s="79"/>
      <c r="D121" s="3"/>
      <c r="E121" s="3"/>
      <c r="F121" s="3"/>
      <c r="G121" s="3"/>
      <c r="H121" s="3"/>
      <c r="I121" s="5"/>
      <c r="J121" s="1"/>
      <c r="K121" s="87"/>
      <c r="L121" s="86"/>
      <c r="M121" s="63"/>
      <c r="N121" s="63"/>
      <c r="O121" s="63"/>
      <c r="P121" s="80"/>
      <c r="Q121" s="80"/>
    </row>
    <row r="122" spans="2:17" ht="33.6" customHeight="1" x14ac:dyDescent="0.25">
      <c r="B122" s="79" t="s">
        <v>115</v>
      </c>
      <c r="C122" s="79"/>
      <c r="D122" s="3"/>
      <c r="E122" s="3"/>
      <c r="F122" s="3"/>
      <c r="G122" s="3"/>
      <c r="H122" s="3"/>
      <c r="I122" s="5"/>
      <c r="J122" s="1"/>
      <c r="K122" s="86"/>
      <c r="L122" s="86"/>
      <c r="M122" s="63"/>
      <c r="N122" s="63"/>
      <c r="O122" s="63"/>
      <c r="P122" s="411"/>
      <c r="Q122" s="411"/>
    </row>
    <row r="125" spans="2:17" ht="15.75" thickBot="1" x14ac:dyDescent="0.3"/>
    <row r="126" spans="2:17" ht="54" customHeight="1" x14ac:dyDescent="0.25">
      <c r="B126" s="75" t="s">
        <v>34</v>
      </c>
      <c r="C126" s="75" t="s">
        <v>50</v>
      </c>
      <c r="D126" s="56" t="s">
        <v>51</v>
      </c>
      <c r="E126" s="75" t="s">
        <v>52</v>
      </c>
      <c r="F126" s="77" t="s">
        <v>57</v>
      </c>
      <c r="G126" s="83"/>
    </row>
    <row r="127" spans="2:17" ht="120.75" customHeight="1" x14ac:dyDescent="0.2">
      <c r="B127" s="429" t="s">
        <v>54</v>
      </c>
      <c r="C127" s="6" t="s">
        <v>110</v>
      </c>
      <c r="D127" s="71">
        <v>25</v>
      </c>
      <c r="E127" s="71"/>
      <c r="F127" s="430">
        <f>+E127+E128+E129</f>
        <v>0</v>
      </c>
      <c r="G127" s="84"/>
    </row>
    <row r="128" spans="2:17" ht="76.150000000000006" customHeight="1" x14ac:dyDescent="0.2">
      <c r="B128" s="429"/>
      <c r="C128" s="6" t="s">
        <v>111</v>
      </c>
      <c r="D128" s="74">
        <v>25</v>
      </c>
      <c r="E128" s="71"/>
      <c r="F128" s="431"/>
      <c r="G128" s="84"/>
    </row>
    <row r="129" spans="2:7" ht="69" customHeight="1" x14ac:dyDescent="0.2">
      <c r="B129" s="429"/>
      <c r="C129" s="6" t="s">
        <v>112</v>
      </c>
      <c r="D129" s="71">
        <v>10</v>
      </c>
      <c r="E129" s="71"/>
      <c r="F129" s="432"/>
      <c r="G129" s="84"/>
    </row>
    <row r="130" spans="2:7" x14ac:dyDescent="0.25">
      <c r="C130"/>
    </row>
    <row r="131" spans="2:7" x14ac:dyDescent="0.25">
      <c r="B131" s="9" t="s">
        <v>140</v>
      </c>
    </row>
    <row r="133" spans="2:7" x14ac:dyDescent="0.25">
      <c r="B133" s="66" t="s">
        <v>58</v>
      </c>
    </row>
    <row r="136" spans="2:7" x14ac:dyDescent="0.25">
      <c r="B136" s="78" t="s">
        <v>34</v>
      </c>
      <c r="C136" s="78" t="s">
        <v>59</v>
      </c>
      <c r="D136" s="75" t="s">
        <v>52</v>
      </c>
      <c r="E136" s="75" t="s">
        <v>17</v>
      </c>
    </row>
    <row r="137" spans="2:7" ht="28.5" x14ac:dyDescent="0.25">
      <c r="B137" s="2" t="s">
        <v>60</v>
      </c>
      <c r="C137" s="7">
        <v>40</v>
      </c>
      <c r="D137" s="71">
        <f>+E112</f>
        <v>0</v>
      </c>
      <c r="E137" s="433">
        <f>+D137+D138</f>
        <v>0</v>
      </c>
    </row>
    <row r="138" spans="2:7" ht="42.75" x14ac:dyDescent="0.25">
      <c r="B138" s="2" t="s">
        <v>61</v>
      </c>
      <c r="C138" s="7">
        <v>60</v>
      </c>
      <c r="D138" s="71">
        <f>+F127</f>
        <v>0</v>
      </c>
      <c r="E138" s="434"/>
    </row>
  </sheetData>
  <mergeCells count="42">
    <mergeCell ref="O61:P61"/>
    <mergeCell ref="B127:B129"/>
    <mergeCell ref="F127:F129"/>
    <mergeCell ref="E137:E138"/>
    <mergeCell ref="B2:P2"/>
    <mergeCell ref="B91:P91"/>
    <mergeCell ref="B117:N117"/>
    <mergeCell ref="E112:E114"/>
    <mergeCell ref="B84:N84"/>
    <mergeCell ref="D87:E87"/>
    <mergeCell ref="D88:E88"/>
    <mergeCell ref="B94:N94"/>
    <mergeCell ref="P76:Q76"/>
    <mergeCell ref="B73:N73"/>
    <mergeCell ref="E34:E35"/>
    <mergeCell ref="O60:P60"/>
    <mergeCell ref="B57:N57"/>
    <mergeCell ref="C55:N55"/>
    <mergeCell ref="B14:C21"/>
    <mergeCell ref="D51:E51"/>
    <mergeCell ref="M37:N37"/>
    <mergeCell ref="B51:B52"/>
    <mergeCell ref="C51:C52"/>
    <mergeCell ref="B4:P4"/>
    <mergeCell ref="B22:C22"/>
    <mergeCell ref="C6:N6"/>
    <mergeCell ref="C7:N7"/>
    <mergeCell ref="C8:N8"/>
    <mergeCell ref="C9:N9"/>
    <mergeCell ref="C10:E10"/>
    <mergeCell ref="O67:P67"/>
    <mergeCell ref="O62:P62"/>
    <mergeCell ref="O63:P63"/>
    <mergeCell ref="O64:P64"/>
    <mergeCell ref="O65:P65"/>
    <mergeCell ref="O66:P66"/>
    <mergeCell ref="J119:L119"/>
    <mergeCell ref="P119:Q119"/>
    <mergeCell ref="P120:Q120"/>
    <mergeCell ref="P122:Q122"/>
    <mergeCell ref="J76:L76"/>
    <mergeCell ref="P77:Q77"/>
  </mergeCells>
  <dataValidations count="2">
    <dataValidation type="decimal" allowBlank="1" showInputMessage="1" showErrorMessage="1" sqref="WVH983054 WLL983054 C65550 IV65550 SR65550 ACN65550 AMJ65550 AWF65550 BGB65550 BPX65550 BZT65550 CJP65550 CTL65550 DDH65550 DND65550 DWZ65550 EGV65550 EQR65550 FAN65550 FKJ65550 FUF65550 GEB65550 GNX65550 GXT65550 HHP65550 HRL65550 IBH65550 ILD65550 IUZ65550 JEV65550 JOR65550 JYN65550 KIJ65550 KSF65550 LCB65550 LLX65550 LVT65550 MFP65550 MPL65550 MZH65550 NJD65550 NSZ65550 OCV65550 OMR65550 OWN65550 PGJ65550 PQF65550 QAB65550 QJX65550 QTT65550 RDP65550 RNL65550 RXH65550 SHD65550 SQZ65550 TAV65550 TKR65550 TUN65550 UEJ65550 UOF65550 UYB65550 VHX65550 VRT65550 WBP65550 WLL65550 WVH65550 C131086 IV131086 SR131086 ACN131086 AMJ131086 AWF131086 BGB131086 BPX131086 BZT131086 CJP131086 CTL131086 DDH131086 DND131086 DWZ131086 EGV131086 EQR131086 FAN131086 FKJ131086 FUF131086 GEB131086 GNX131086 GXT131086 HHP131086 HRL131086 IBH131086 ILD131086 IUZ131086 JEV131086 JOR131086 JYN131086 KIJ131086 KSF131086 LCB131086 LLX131086 LVT131086 MFP131086 MPL131086 MZH131086 NJD131086 NSZ131086 OCV131086 OMR131086 OWN131086 PGJ131086 PQF131086 QAB131086 QJX131086 QTT131086 RDP131086 RNL131086 RXH131086 SHD131086 SQZ131086 TAV131086 TKR131086 TUN131086 UEJ131086 UOF131086 UYB131086 VHX131086 VRT131086 WBP131086 WLL131086 WVH131086 C196622 IV196622 SR196622 ACN196622 AMJ196622 AWF196622 BGB196622 BPX196622 BZT196622 CJP196622 CTL196622 DDH196622 DND196622 DWZ196622 EGV196622 EQR196622 FAN196622 FKJ196622 FUF196622 GEB196622 GNX196622 GXT196622 HHP196622 HRL196622 IBH196622 ILD196622 IUZ196622 JEV196622 JOR196622 JYN196622 KIJ196622 KSF196622 LCB196622 LLX196622 LVT196622 MFP196622 MPL196622 MZH196622 NJD196622 NSZ196622 OCV196622 OMR196622 OWN196622 PGJ196622 PQF196622 QAB196622 QJX196622 QTT196622 RDP196622 RNL196622 RXH196622 SHD196622 SQZ196622 TAV196622 TKR196622 TUN196622 UEJ196622 UOF196622 UYB196622 VHX196622 VRT196622 WBP196622 WLL196622 WVH196622 C262158 IV262158 SR262158 ACN262158 AMJ262158 AWF262158 BGB262158 BPX262158 BZT262158 CJP262158 CTL262158 DDH262158 DND262158 DWZ262158 EGV262158 EQR262158 FAN262158 FKJ262158 FUF262158 GEB262158 GNX262158 GXT262158 HHP262158 HRL262158 IBH262158 ILD262158 IUZ262158 JEV262158 JOR262158 JYN262158 KIJ262158 KSF262158 LCB262158 LLX262158 LVT262158 MFP262158 MPL262158 MZH262158 NJD262158 NSZ262158 OCV262158 OMR262158 OWN262158 PGJ262158 PQF262158 QAB262158 QJX262158 QTT262158 RDP262158 RNL262158 RXH262158 SHD262158 SQZ262158 TAV262158 TKR262158 TUN262158 UEJ262158 UOF262158 UYB262158 VHX262158 VRT262158 WBP262158 WLL262158 WVH262158 C327694 IV327694 SR327694 ACN327694 AMJ327694 AWF327694 BGB327694 BPX327694 BZT327694 CJP327694 CTL327694 DDH327694 DND327694 DWZ327694 EGV327694 EQR327694 FAN327694 FKJ327694 FUF327694 GEB327694 GNX327694 GXT327694 HHP327694 HRL327694 IBH327694 ILD327694 IUZ327694 JEV327694 JOR327694 JYN327694 KIJ327694 KSF327694 LCB327694 LLX327694 LVT327694 MFP327694 MPL327694 MZH327694 NJD327694 NSZ327694 OCV327694 OMR327694 OWN327694 PGJ327694 PQF327694 QAB327694 QJX327694 QTT327694 RDP327694 RNL327694 RXH327694 SHD327694 SQZ327694 TAV327694 TKR327694 TUN327694 UEJ327694 UOF327694 UYB327694 VHX327694 VRT327694 WBP327694 WLL327694 WVH327694 C393230 IV393230 SR393230 ACN393230 AMJ393230 AWF393230 BGB393230 BPX393230 BZT393230 CJP393230 CTL393230 DDH393230 DND393230 DWZ393230 EGV393230 EQR393230 FAN393230 FKJ393230 FUF393230 GEB393230 GNX393230 GXT393230 HHP393230 HRL393230 IBH393230 ILD393230 IUZ393230 JEV393230 JOR393230 JYN393230 KIJ393230 KSF393230 LCB393230 LLX393230 LVT393230 MFP393230 MPL393230 MZH393230 NJD393230 NSZ393230 OCV393230 OMR393230 OWN393230 PGJ393230 PQF393230 QAB393230 QJX393230 QTT393230 RDP393230 RNL393230 RXH393230 SHD393230 SQZ393230 TAV393230 TKR393230 TUN393230 UEJ393230 UOF393230 UYB393230 VHX393230 VRT393230 WBP393230 WLL393230 WVH393230 C458766 IV458766 SR458766 ACN458766 AMJ458766 AWF458766 BGB458766 BPX458766 BZT458766 CJP458766 CTL458766 DDH458766 DND458766 DWZ458766 EGV458766 EQR458766 FAN458766 FKJ458766 FUF458766 GEB458766 GNX458766 GXT458766 HHP458766 HRL458766 IBH458766 ILD458766 IUZ458766 JEV458766 JOR458766 JYN458766 KIJ458766 KSF458766 LCB458766 LLX458766 LVT458766 MFP458766 MPL458766 MZH458766 NJD458766 NSZ458766 OCV458766 OMR458766 OWN458766 PGJ458766 PQF458766 QAB458766 QJX458766 QTT458766 RDP458766 RNL458766 RXH458766 SHD458766 SQZ458766 TAV458766 TKR458766 TUN458766 UEJ458766 UOF458766 UYB458766 VHX458766 VRT458766 WBP458766 WLL458766 WVH458766 C524302 IV524302 SR524302 ACN524302 AMJ524302 AWF524302 BGB524302 BPX524302 BZT524302 CJP524302 CTL524302 DDH524302 DND524302 DWZ524302 EGV524302 EQR524302 FAN524302 FKJ524302 FUF524302 GEB524302 GNX524302 GXT524302 HHP524302 HRL524302 IBH524302 ILD524302 IUZ524302 JEV524302 JOR524302 JYN524302 KIJ524302 KSF524302 LCB524302 LLX524302 LVT524302 MFP524302 MPL524302 MZH524302 NJD524302 NSZ524302 OCV524302 OMR524302 OWN524302 PGJ524302 PQF524302 QAB524302 QJX524302 QTT524302 RDP524302 RNL524302 RXH524302 SHD524302 SQZ524302 TAV524302 TKR524302 TUN524302 UEJ524302 UOF524302 UYB524302 VHX524302 VRT524302 WBP524302 WLL524302 WVH524302 C589838 IV589838 SR589838 ACN589838 AMJ589838 AWF589838 BGB589838 BPX589838 BZT589838 CJP589838 CTL589838 DDH589838 DND589838 DWZ589838 EGV589838 EQR589838 FAN589838 FKJ589838 FUF589838 GEB589838 GNX589838 GXT589838 HHP589838 HRL589838 IBH589838 ILD589838 IUZ589838 JEV589838 JOR589838 JYN589838 KIJ589838 KSF589838 LCB589838 LLX589838 LVT589838 MFP589838 MPL589838 MZH589838 NJD589838 NSZ589838 OCV589838 OMR589838 OWN589838 PGJ589838 PQF589838 QAB589838 QJX589838 QTT589838 RDP589838 RNL589838 RXH589838 SHD589838 SQZ589838 TAV589838 TKR589838 TUN589838 UEJ589838 UOF589838 UYB589838 VHX589838 VRT589838 WBP589838 WLL589838 WVH589838 C655374 IV655374 SR655374 ACN655374 AMJ655374 AWF655374 BGB655374 BPX655374 BZT655374 CJP655374 CTL655374 DDH655374 DND655374 DWZ655374 EGV655374 EQR655374 FAN655374 FKJ655374 FUF655374 GEB655374 GNX655374 GXT655374 HHP655374 HRL655374 IBH655374 ILD655374 IUZ655374 JEV655374 JOR655374 JYN655374 KIJ655374 KSF655374 LCB655374 LLX655374 LVT655374 MFP655374 MPL655374 MZH655374 NJD655374 NSZ655374 OCV655374 OMR655374 OWN655374 PGJ655374 PQF655374 QAB655374 QJX655374 QTT655374 RDP655374 RNL655374 RXH655374 SHD655374 SQZ655374 TAV655374 TKR655374 TUN655374 UEJ655374 UOF655374 UYB655374 VHX655374 VRT655374 WBP655374 WLL655374 WVH655374 C720910 IV720910 SR720910 ACN720910 AMJ720910 AWF720910 BGB720910 BPX720910 BZT720910 CJP720910 CTL720910 DDH720910 DND720910 DWZ720910 EGV720910 EQR720910 FAN720910 FKJ720910 FUF720910 GEB720910 GNX720910 GXT720910 HHP720910 HRL720910 IBH720910 ILD720910 IUZ720910 JEV720910 JOR720910 JYN720910 KIJ720910 KSF720910 LCB720910 LLX720910 LVT720910 MFP720910 MPL720910 MZH720910 NJD720910 NSZ720910 OCV720910 OMR720910 OWN720910 PGJ720910 PQF720910 QAB720910 QJX720910 QTT720910 RDP720910 RNL720910 RXH720910 SHD720910 SQZ720910 TAV720910 TKR720910 TUN720910 UEJ720910 UOF720910 UYB720910 VHX720910 VRT720910 WBP720910 WLL720910 WVH720910 C786446 IV786446 SR786446 ACN786446 AMJ786446 AWF786446 BGB786446 BPX786446 BZT786446 CJP786446 CTL786446 DDH786446 DND786446 DWZ786446 EGV786446 EQR786446 FAN786446 FKJ786446 FUF786446 GEB786446 GNX786446 GXT786446 HHP786446 HRL786446 IBH786446 ILD786446 IUZ786446 JEV786446 JOR786446 JYN786446 KIJ786446 KSF786446 LCB786446 LLX786446 LVT786446 MFP786446 MPL786446 MZH786446 NJD786446 NSZ786446 OCV786446 OMR786446 OWN786446 PGJ786446 PQF786446 QAB786446 QJX786446 QTT786446 RDP786446 RNL786446 RXH786446 SHD786446 SQZ786446 TAV786446 TKR786446 TUN786446 UEJ786446 UOF786446 UYB786446 VHX786446 VRT786446 WBP786446 WLL786446 WVH786446 C851982 IV851982 SR851982 ACN851982 AMJ851982 AWF851982 BGB851982 BPX851982 BZT851982 CJP851982 CTL851982 DDH851982 DND851982 DWZ851982 EGV851982 EQR851982 FAN851982 FKJ851982 FUF851982 GEB851982 GNX851982 GXT851982 HHP851982 HRL851982 IBH851982 ILD851982 IUZ851982 JEV851982 JOR851982 JYN851982 KIJ851982 KSF851982 LCB851982 LLX851982 LVT851982 MFP851982 MPL851982 MZH851982 NJD851982 NSZ851982 OCV851982 OMR851982 OWN851982 PGJ851982 PQF851982 QAB851982 QJX851982 QTT851982 RDP851982 RNL851982 RXH851982 SHD851982 SQZ851982 TAV851982 TKR851982 TUN851982 UEJ851982 UOF851982 UYB851982 VHX851982 VRT851982 WBP851982 WLL851982 WVH851982 C917518 IV917518 SR917518 ACN917518 AMJ917518 AWF917518 BGB917518 BPX917518 BZT917518 CJP917518 CTL917518 DDH917518 DND917518 DWZ917518 EGV917518 EQR917518 FAN917518 FKJ917518 FUF917518 GEB917518 GNX917518 GXT917518 HHP917518 HRL917518 IBH917518 ILD917518 IUZ917518 JEV917518 JOR917518 JYN917518 KIJ917518 KSF917518 LCB917518 LLX917518 LVT917518 MFP917518 MPL917518 MZH917518 NJD917518 NSZ917518 OCV917518 OMR917518 OWN917518 PGJ917518 PQF917518 QAB917518 QJX917518 QTT917518 RDP917518 RNL917518 RXH917518 SHD917518 SQZ917518 TAV917518 TKR917518 TUN917518 UEJ917518 UOF917518 UYB917518 VHX917518 VRT917518 WBP917518 WLL917518 WVH917518 C983054 IV983054 SR983054 ACN983054 AMJ983054 AWF983054 BGB983054 BPX983054 BZT983054 CJP983054 CTL983054 DDH983054 DND983054 DWZ983054 EGV983054 EQR983054 FAN983054 FKJ983054 FUF983054 GEB983054 GNX983054 GXT983054 HHP983054 HRL983054 IBH983054 ILD983054 IUZ983054 JEV983054 JOR983054 JYN983054 KIJ983054 KSF983054 LCB983054 LLX983054 LVT983054 MFP983054 MPL983054 MZH983054 NJD983054 NSZ983054 OCV983054 OMR983054 OWN983054 PGJ983054 PQF983054 QAB983054 QJX983054 QTT983054 RDP983054 RNL983054 RXH983054 SHD983054 SQZ983054 TAV983054 TKR983054 TUN983054 UEJ983054 UOF983054 UYB983054 VHX983054 VRT983054 WBP983054 IV24:IV36 SR24:SR36 ACN24:ACN36 AMJ24:AMJ36 AWF24:AWF36 BGB24:BGB36 BPX24:BPX36 BZT24:BZT36 CJP24:CJP36 CTL24:CTL36 DDH24:DDH36 DND24:DND36 DWZ24:DWZ36 EGV24:EGV36 EQR24:EQR36 FAN24:FAN36 FKJ24:FKJ36 FUF24:FUF36 GEB24:GEB36 GNX24:GNX36 GXT24:GXT36 HHP24:HHP36 HRL24:HRL36 IBH24:IBH36 ILD24:ILD36 IUZ24:IUZ36 JEV24:JEV36 JOR24:JOR36 JYN24:JYN36 KIJ24:KIJ36 KSF24:KSF36 LCB24:LCB36 LLX24:LLX36 LVT24:LVT36 MFP24:MFP36 MPL24:MPL36 MZH24:MZH36 NJD24:NJD36 NSZ24:NSZ36 OCV24:OCV36 OMR24:OMR36 OWN24:OWN36 PGJ24:PGJ36 PQF24:PQF36 QAB24:QAB36 QJX24:QJX36 QTT24:QTT36 RDP24:RDP36 RNL24:RNL36 RXH24:RXH36 SHD24:SHD36 SQZ24:SQZ36 TAV24:TAV36 TKR24:TKR36 TUN24:TUN36 UEJ24:UEJ36 UOF24:UOF36 UYB24:UYB36 VHX24:VHX36 VRT24:VRT36 WBP24:WBP36 WLL24:WLL36 WVH24:WVH36">
      <formula1>0</formula1>
      <formula2>1</formula2>
    </dataValidation>
    <dataValidation type="list" allowBlank="1" showInputMessage="1" showErrorMessage="1" sqref="WVE983054 A65550 IS65550 SO65550 ACK65550 AMG65550 AWC65550 BFY65550 BPU65550 BZQ65550 CJM65550 CTI65550 DDE65550 DNA65550 DWW65550 EGS65550 EQO65550 FAK65550 FKG65550 FUC65550 GDY65550 GNU65550 GXQ65550 HHM65550 HRI65550 IBE65550 ILA65550 IUW65550 JES65550 JOO65550 JYK65550 KIG65550 KSC65550 LBY65550 LLU65550 LVQ65550 MFM65550 MPI65550 MZE65550 NJA65550 NSW65550 OCS65550 OMO65550 OWK65550 PGG65550 PQC65550 PZY65550 QJU65550 QTQ65550 RDM65550 RNI65550 RXE65550 SHA65550 SQW65550 TAS65550 TKO65550 TUK65550 UEG65550 UOC65550 UXY65550 VHU65550 VRQ65550 WBM65550 WLI65550 WVE65550 A131086 IS131086 SO131086 ACK131086 AMG131086 AWC131086 BFY131086 BPU131086 BZQ131086 CJM131086 CTI131086 DDE131086 DNA131086 DWW131086 EGS131086 EQO131086 FAK131086 FKG131086 FUC131086 GDY131086 GNU131086 GXQ131086 HHM131086 HRI131086 IBE131086 ILA131086 IUW131086 JES131086 JOO131086 JYK131086 KIG131086 KSC131086 LBY131086 LLU131086 LVQ131086 MFM131086 MPI131086 MZE131086 NJA131086 NSW131086 OCS131086 OMO131086 OWK131086 PGG131086 PQC131086 PZY131086 QJU131086 QTQ131086 RDM131086 RNI131086 RXE131086 SHA131086 SQW131086 TAS131086 TKO131086 TUK131086 UEG131086 UOC131086 UXY131086 VHU131086 VRQ131086 WBM131086 WLI131086 WVE131086 A196622 IS196622 SO196622 ACK196622 AMG196622 AWC196622 BFY196622 BPU196622 BZQ196622 CJM196622 CTI196622 DDE196622 DNA196622 DWW196622 EGS196622 EQO196622 FAK196622 FKG196622 FUC196622 GDY196622 GNU196622 GXQ196622 HHM196622 HRI196622 IBE196622 ILA196622 IUW196622 JES196622 JOO196622 JYK196622 KIG196622 KSC196622 LBY196622 LLU196622 LVQ196622 MFM196622 MPI196622 MZE196622 NJA196622 NSW196622 OCS196622 OMO196622 OWK196622 PGG196622 PQC196622 PZY196622 QJU196622 QTQ196622 RDM196622 RNI196622 RXE196622 SHA196622 SQW196622 TAS196622 TKO196622 TUK196622 UEG196622 UOC196622 UXY196622 VHU196622 VRQ196622 WBM196622 WLI196622 WVE196622 A262158 IS262158 SO262158 ACK262158 AMG262158 AWC262158 BFY262158 BPU262158 BZQ262158 CJM262158 CTI262158 DDE262158 DNA262158 DWW262158 EGS262158 EQO262158 FAK262158 FKG262158 FUC262158 GDY262158 GNU262158 GXQ262158 HHM262158 HRI262158 IBE262158 ILA262158 IUW262158 JES262158 JOO262158 JYK262158 KIG262158 KSC262158 LBY262158 LLU262158 LVQ262158 MFM262158 MPI262158 MZE262158 NJA262158 NSW262158 OCS262158 OMO262158 OWK262158 PGG262158 PQC262158 PZY262158 QJU262158 QTQ262158 RDM262158 RNI262158 RXE262158 SHA262158 SQW262158 TAS262158 TKO262158 TUK262158 UEG262158 UOC262158 UXY262158 VHU262158 VRQ262158 WBM262158 WLI262158 WVE262158 A327694 IS327694 SO327694 ACK327694 AMG327694 AWC327694 BFY327694 BPU327694 BZQ327694 CJM327694 CTI327694 DDE327694 DNA327694 DWW327694 EGS327694 EQO327694 FAK327694 FKG327694 FUC327694 GDY327694 GNU327694 GXQ327694 HHM327694 HRI327694 IBE327694 ILA327694 IUW327694 JES327694 JOO327694 JYK327694 KIG327694 KSC327694 LBY327694 LLU327694 LVQ327694 MFM327694 MPI327694 MZE327694 NJA327694 NSW327694 OCS327694 OMO327694 OWK327694 PGG327694 PQC327694 PZY327694 QJU327694 QTQ327694 RDM327694 RNI327694 RXE327694 SHA327694 SQW327694 TAS327694 TKO327694 TUK327694 UEG327694 UOC327694 UXY327694 VHU327694 VRQ327694 WBM327694 WLI327694 WVE327694 A393230 IS393230 SO393230 ACK393230 AMG393230 AWC393230 BFY393230 BPU393230 BZQ393230 CJM393230 CTI393230 DDE393230 DNA393230 DWW393230 EGS393230 EQO393230 FAK393230 FKG393230 FUC393230 GDY393230 GNU393230 GXQ393230 HHM393230 HRI393230 IBE393230 ILA393230 IUW393230 JES393230 JOO393230 JYK393230 KIG393230 KSC393230 LBY393230 LLU393230 LVQ393230 MFM393230 MPI393230 MZE393230 NJA393230 NSW393230 OCS393230 OMO393230 OWK393230 PGG393230 PQC393230 PZY393230 QJU393230 QTQ393230 RDM393230 RNI393230 RXE393230 SHA393230 SQW393230 TAS393230 TKO393230 TUK393230 UEG393230 UOC393230 UXY393230 VHU393230 VRQ393230 WBM393230 WLI393230 WVE393230 A458766 IS458766 SO458766 ACK458766 AMG458766 AWC458766 BFY458766 BPU458766 BZQ458766 CJM458766 CTI458766 DDE458766 DNA458766 DWW458766 EGS458766 EQO458766 FAK458766 FKG458766 FUC458766 GDY458766 GNU458766 GXQ458766 HHM458766 HRI458766 IBE458766 ILA458766 IUW458766 JES458766 JOO458766 JYK458766 KIG458766 KSC458766 LBY458766 LLU458766 LVQ458766 MFM458766 MPI458766 MZE458766 NJA458766 NSW458766 OCS458766 OMO458766 OWK458766 PGG458766 PQC458766 PZY458766 QJU458766 QTQ458766 RDM458766 RNI458766 RXE458766 SHA458766 SQW458766 TAS458766 TKO458766 TUK458766 UEG458766 UOC458766 UXY458766 VHU458766 VRQ458766 WBM458766 WLI458766 WVE458766 A524302 IS524302 SO524302 ACK524302 AMG524302 AWC524302 BFY524302 BPU524302 BZQ524302 CJM524302 CTI524302 DDE524302 DNA524302 DWW524302 EGS524302 EQO524302 FAK524302 FKG524302 FUC524302 GDY524302 GNU524302 GXQ524302 HHM524302 HRI524302 IBE524302 ILA524302 IUW524302 JES524302 JOO524302 JYK524302 KIG524302 KSC524302 LBY524302 LLU524302 LVQ524302 MFM524302 MPI524302 MZE524302 NJA524302 NSW524302 OCS524302 OMO524302 OWK524302 PGG524302 PQC524302 PZY524302 QJU524302 QTQ524302 RDM524302 RNI524302 RXE524302 SHA524302 SQW524302 TAS524302 TKO524302 TUK524302 UEG524302 UOC524302 UXY524302 VHU524302 VRQ524302 WBM524302 WLI524302 WVE524302 A589838 IS589838 SO589838 ACK589838 AMG589838 AWC589838 BFY589838 BPU589838 BZQ589838 CJM589838 CTI589838 DDE589838 DNA589838 DWW589838 EGS589838 EQO589838 FAK589838 FKG589838 FUC589838 GDY589838 GNU589838 GXQ589838 HHM589838 HRI589838 IBE589838 ILA589838 IUW589838 JES589838 JOO589838 JYK589838 KIG589838 KSC589838 LBY589838 LLU589838 LVQ589838 MFM589838 MPI589838 MZE589838 NJA589838 NSW589838 OCS589838 OMO589838 OWK589838 PGG589838 PQC589838 PZY589838 QJU589838 QTQ589838 RDM589838 RNI589838 RXE589838 SHA589838 SQW589838 TAS589838 TKO589838 TUK589838 UEG589838 UOC589838 UXY589838 VHU589838 VRQ589838 WBM589838 WLI589838 WVE589838 A655374 IS655374 SO655374 ACK655374 AMG655374 AWC655374 BFY655374 BPU655374 BZQ655374 CJM655374 CTI655374 DDE655374 DNA655374 DWW655374 EGS655374 EQO655374 FAK655374 FKG655374 FUC655374 GDY655374 GNU655374 GXQ655374 HHM655374 HRI655374 IBE655374 ILA655374 IUW655374 JES655374 JOO655374 JYK655374 KIG655374 KSC655374 LBY655374 LLU655374 LVQ655374 MFM655374 MPI655374 MZE655374 NJA655374 NSW655374 OCS655374 OMO655374 OWK655374 PGG655374 PQC655374 PZY655374 QJU655374 QTQ655374 RDM655374 RNI655374 RXE655374 SHA655374 SQW655374 TAS655374 TKO655374 TUK655374 UEG655374 UOC655374 UXY655374 VHU655374 VRQ655374 WBM655374 WLI655374 WVE655374 A720910 IS720910 SO720910 ACK720910 AMG720910 AWC720910 BFY720910 BPU720910 BZQ720910 CJM720910 CTI720910 DDE720910 DNA720910 DWW720910 EGS720910 EQO720910 FAK720910 FKG720910 FUC720910 GDY720910 GNU720910 GXQ720910 HHM720910 HRI720910 IBE720910 ILA720910 IUW720910 JES720910 JOO720910 JYK720910 KIG720910 KSC720910 LBY720910 LLU720910 LVQ720910 MFM720910 MPI720910 MZE720910 NJA720910 NSW720910 OCS720910 OMO720910 OWK720910 PGG720910 PQC720910 PZY720910 QJU720910 QTQ720910 RDM720910 RNI720910 RXE720910 SHA720910 SQW720910 TAS720910 TKO720910 TUK720910 UEG720910 UOC720910 UXY720910 VHU720910 VRQ720910 WBM720910 WLI720910 WVE720910 A786446 IS786446 SO786446 ACK786446 AMG786446 AWC786446 BFY786446 BPU786446 BZQ786446 CJM786446 CTI786446 DDE786446 DNA786446 DWW786446 EGS786446 EQO786446 FAK786446 FKG786446 FUC786446 GDY786446 GNU786446 GXQ786446 HHM786446 HRI786446 IBE786446 ILA786446 IUW786446 JES786446 JOO786446 JYK786446 KIG786446 KSC786446 LBY786446 LLU786446 LVQ786446 MFM786446 MPI786446 MZE786446 NJA786446 NSW786446 OCS786446 OMO786446 OWK786446 PGG786446 PQC786446 PZY786446 QJU786446 QTQ786446 RDM786446 RNI786446 RXE786446 SHA786446 SQW786446 TAS786446 TKO786446 TUK786446 UEG786446 UOC786446 UXY786446 VHU786446 VRQ786446 WBM786446 WLI786446 WVE786446 A851982 IS851982 SO851982 ACK851982 AMG851982 AWC851982 BFY851982 BPU851982 BZQ851982 CJM851982 CTI851982 DDE851982 DNA851982 DWW851982 EGS851982 EQO851982 FAK851982 FKG851982 FUC851982 GDY851982 GNU851982 GXQ851982 HHM851982 HRI851982 IBE851982 ILA851982 IUW851982 JES851982 JOO851982 JYK851982 KIG851982 KSC851982 LBY851982 LLU851982 LVQ851982 MFM851982 MPI851982 MZE851982 NJA851982 NSW851982 OCS851982 OMO851982 OWK851982 PGG851982 PQC851982 PZY851982 QJU851982 QTQ851982 RDM851982 RNI851982 RXE851982 SHA851982 SQW851982 TAS851982 TKO851982 TUK851982 UEG851982 UOC851982 UXY851982 VHU851982 VRQ851982 WBM851982 WLI851982 WVE851982 A917518 IS917518 SO917518 ACK917518 AMG917518 AWC917518 BFY917518 BPU917518 BZQ917518 CJM917518 CTI917518 DDE917518 DNA917518 DWW917518 EGS917518 EQO917518 FAK917518 FKG917518 FUC917518 GDY917518 GNU917518 GXQ917518 HHM917518 HRI917518 IBE917518 ILA917518 IUW917518 JES917518 JOO917518 JYK917518 KIG917518 KSC917518 LBY917518 LLU917518 LVQ917518 MFM917518 MPI917518 MZE917518 NJA917518 NSW917518 OCS917518 OMO917518 OWK917518 PGG917518 PQC917518 PZY917518 QJU917518 QTQ917518 RDM917518 RNI917518 RXE917518 SHA917518 SQW917518 TAS917518 TKO917518 TUK917518 UEG917518 UOC917518 UXY917518 VHU917518 VRQ917518 WBM917518 WLI917518 WVE917518 A983054 IS983054 SO983054 ACK983054 AMG983054 AWC983054 BFY983054 BPU983054 BZQ983054 CJM983054 CTI983054 DDE983054 DNA983054 DWW983054 EGS983054 EQO983054 FAK983054 FKG983054 FUC983054 GDY983054 GNU983054 GXQ983054 HHM983054 HRI983054 IBE983054 ILA983054 IUW983054 JES983054 JOO983054 JYK983054 KIG983054 KSC983054 LBY983054 LLU983054 LVQ983054 MFM983054 MPI983054 MZE983054 NJA983054 NSW983054 OCS983054 OMO983054 OWK983054 PGG983054 PQC983054 PZY983054 QJU983054 QTQ983054 RDM983054 RNI983054 RXE983054 SHA983054 SQW983054 TAS983054 TKO983054 TUK983054 UEG983054 UOC983054 UXY983054 VHU983054 VRQ983054 WBM983054 WLI983054 A24:A36 IS24:IS36 SO24:SO36 ACK24:ACK36 AMG24:AMG36 AWC24:AWC36 BFY24:BFY36 BPU24:BPU36 BZQ24:BZQ36 CJM24:CJM36 CTI24:CTI36 DDE24:DDE36 DNA24:DNA36 DWW24:DWW36 EGS24:EGS36 EQO24:EQO36 FAK24:FAK36 FKG24:FKG36 FUC24:FUC36 GDY24:GDY36 GNU24:GNU36 GXQ24:GXQ36 HHM24:HHM36 HRI24:HRI36 IBE24:IBE36 ILA24:ILA36 IUW24:IUW36 JES24:JES36 JOO24:JOO36 JYK24:JYK36 KIG24:KIG36 KSC24:KSC36 LBY24:LBY36 LLU24:LLU36 LVQ24:LVQ36 MFM24:MFM36 MPI24:MPI36 MZE24:MZE36 NJA24:NJA36 NSW24:NSW36 OCS24:OCS36 OMO24:OMO36 OWK24:OWK36 PGG24:PGG36 PQC24:PQC36 PZY24:PZY36 QJU24:QJU36 QTQ24:QTQ36 RDM24:RDM36 RNI24:RNI36 RXE24:RXE36 SHA24:SHA36 SQW24:SQW36 TAS24:TAS36 TKO24:TKO36 TUK24:TUK36 UEG24:UEG36 UOC24:UOC36 UXY24:UXY36 VHU24:VHU36 VRQ24:VRQ36 WBM24:WBM36 WLI24:WLI36 WVE24:WVE36">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1"/>
  <sheetViews>
    <sheetView zoomScale="120" zoomScaleNormal="120" workbookViewId="0">
      <selection sqref="A1:XFD1048576"/>
    </sheetView>
  </sheetViews>
  <sheetFormatPr baseColWidth="10" defaultRowHeight="12" x14ac:dyDescent="0.25"/>
  <cols>
    <col min="1" max="1" width="3.140625" style="187" bestFit="1" customWidth="1"/>
    <col min="2" max="2" width="45.5703125" style="187" customWidth="1"/>
    <col min="3" max="3" width="34" style="187" customWidth="1"/>
    <col min="4" max="4" width="34.85546875" style="187" customWidth="1"/>
    <col min="5" max="5" width="25" style="187" customWidth="1"/>
    <col min="6" max="7" width="29.710937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35.710937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167</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13</v>
      </c>
      <c r="E15" s="324">
        <v>3539817640</v>
      </c>
      <c r="F15" s="213">
        <v>1580</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3539817640</v>
      </c>
      <c r="F17" s="213">
        <f>F15</f>
        <v>1580</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1264</v>
      </c>
      <c r="D19" s="227"/>
      <c r="E19" s="228">
        <f>E17</f>
        <v>3539817640</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+F150</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ht="12.75" thickBot="1" x14ac:dyDescent="0.3">
      <c r="M39" s="245"/>
      <c r="N39" s="245"/>
    </row>
    <row r="40" spans="1:26" s="188" customFormat="1" ht="48.75" thickBot="1" x14ac:dyDescent="0.3">
      <c r="B40" s="246" t="s">
        <v>126</v>
      </c>
      <c r="C40" s="246" t="s">
        <v>127</v>
      </c>
      <c r="D40" s="246" t="s">
        <v>128</v>
      </c>
      <c r="E40" s="246" t="s">
        <v>46</v>
      </c>
      <c r="F40" s="246" t="s">
        <v>23</v>
      </c>
      <c r="G40" s="246" t="s">
        <v>83</v>
      </c>
      <c r="H40" s="246" t="s">
        <v>18</v>
      </c>
      <c r="I40" s="246" t="s">
        <v>11</v>
      </c>
      <c r="J40" s="246" t="s">
        <v>32</v>
      </c>
      <c r="K40" s="246" t="s">
        <v>62</v>
      </c>
      <c r="L40" s="246" t="s">
        <v>21</v>
      </c>
      <c r="M40" s="247" t="s">
        <v>27</v>
      </c>
      <c r="N40" s="246" t="s">
        <v>129</v>
      </c>
      <c r="O40" s="246" t="s">
        <v>37</v>
      </c>
      <c r="P40" s="248" t="s">
        <v>12</v>
      </c>
      <c r="Q40" s="248" t="s">
        <v>20</v>
      </c>
    </row>
    <row r="41" spans="1:26" s="174" customFormat="1" ht="12.75" thickBot="1" x14ac:dyDescent="0.3">
      <c r="A41" s="249">
        <v>1</v>
      </c>
      <c r="B41" s="250" t="s">
        <v>168</v>
      </c>
      <c r="C41" s="251" t="s">
        <v>168</v>
      </c>
      <c r="D41" s="252" t="s">
        <v>169</v>
      </c>
      <c r="E41" s="253">
        <v>29</v>
      </c>
      <c r="F41" s="251" t="s">
        <v>117</v>
      </c>
      <c r="G41" s="253">
        <v>0</v>
      </c>
      <c r="H41" s="254">
        <v>40921</v>
      </c>
      <c r="I41" s="254">
        <v>41274</v>
      </c>
      <c r="J41" s="253" t="s">
        <v>118</v>
      </c>
      <c r="K41" s="253">
        <v>11</v>
      </c>
      <c r="L41" s="253"/>
      <c r="M41" s="255">
        <v>1626</v>
      </c>
      <c r="N41" s="181">
        <v>0</v>
      </c>
      <c r="O41" s="256">
        <v>1040889124</v>
      </c>
      <c r="P41" s="256">
        <v>37</v>
      </c>
      <c r="Q41" s="257"/>
      <c r="R41" s="258"/>
      <c r="S41" s="258"/>
      <c r="T41" s="258"/>
      <c r="U41" s="258"/>
      <c r="V41" s="258"/>
      <c r="W41" s="258"/>
      <c r="X41" s="258"/>
      <c r="Y41" s="258"/>
      <c r="Z41" s="258"/>
    </row>
    <row r="42" spans="1:26" s="174" customFormat="1" ht="12.75" thickBot="1" x14ac:dyDescent="0.3">
      <c r="A42" s="249">
        <f>+A41+1</f>
        <v>2</v>
      </c>
      <c r="B42" s="250" t="s">
        <v>168</v>
      </c>
      <c r="C42" s="251" t="s">
        <v>168</v>
      </c>
      <c r="D42" s="252" t="s">
        <v>169</v>
      </c>
      <c r="E42" s="259">
        <v>96</v>
      </c>
      <c r="F42" s="260" t="s">
        <v>117</v>
      </c>
      <c r="G42" s="260">
        <v>0</v>
      </c>
      <c r="H42" s="179">
        <v>41299</v>
      </c>
      <c r="I42" s="179">
        <v>41639</v>
      </c>
      <c r="J42" s="179" t="s">
        <v>118</v>
      </c>
      <c r="K42" s="260">
        <v>11</v>
      </c>
      <c r="L42" s="179"/>
      <c r="M42" s="260">
        <v>1626</v>
      </c>
      <c r="N42" s="260">
        <v>0</v>
      </c>
      <c r="O42" s="256">
        <v>1541320692</v>
      </c>
      <c r="P42" s="256">
        <v>34</v>
      </c>
      <c r="Q42" s="257"/>
      <c r="R42" s="258"/>
      <c r="S42" s="258"/>
      <c r="T42" s="258"/>
      <c r="U42" s="258"/>
      <c r="V42" s="258"/>
      <c r="W42" s="258"/>
      <c r="X42" s="258"/>
      <c r="Y42" s="258"/>
      <c r="Z42" s="258"/>
    </row>
    <row r="43" spans="1:26" s="174" customFormat="1" ht="12.75" thickBot="1" x14ac:dyDescent="0.3">
      <c r="A43" s="249">
        <f t="shared" ref="A43" si="0">+A42+1</f>
        <v>3</v>
      </c>
      <c r="B43" s="250" t="s">
        <v>168</v>
      </c>
      <c r="C43" s="251" t="s">
        <v>168</v>
      </c>
      <c r="D43" s="252" t="s">
        <v>169</v>
      </c>
      <c r="E43" s="260">
        <v>130</v>
      </c>
      <c r="F43" s="260" t="s">
        <v>117</v>
      </c>
      <c r="G43" s="260">
        <v>0</v>
      </c>
      <c r="H43" s="179">
        <v>41676</v>
      </c>
      <c r="I43" s="179">
        <v>41912</v>
      </c>
      <c r="J43" s="179" t="s">
        <v>118</v>
      </c>
      <c r="K43" s="260">
        <v>3</v>
      </c>
      <c r="L43" s="179"/>
      <c r="M43" s="260">
        <v>1296</v>
      </c>
      <c r="N43" s="260">
        <v>0</v>
      </c>
      <c r="O43" s="256">
        <v>1746743816</v>
      </c>
      <c r="P43" s="256">
        <v>39</v>
      </c>
      <c r="Q43" s="257"/>
      <c r="R43" s="258"/>
      <c r="S43" s="258"/>
      <c r="T43" s="258"/>
      <c r="U43" s="258"/>
      <c r="V43" s="258"/>
      <c r="W43" s="258"/>
      <c r="X43" s="258"/>
      <c r="Y43" s="258"/>
      <c r="Z43" s="258"/>
    </row>
    <row r="44" spans="1:26" s="174" customFormat="1" x14ac:dyDescent="0.25">
      <c r="A44" s="249"/>
      <c r="B44" s="261" t="s">
        <v>17</v>
      </c>
      <c r="C44" s="177"/>
      <c r="D44" s="262"/>
      <c r="E44" s="176"/>
      <c r="F44" s="177"/>
      <c r="G44" s="177"/>
      <c r="H44" s="177"/>
      <c r="I44" s="180"/>
      <c r="J44" s="180"/>
      <c r="K44" s="183">
        <f>SUM(K41:K43)</f>
        <v>25</v>
      </c>
      <c r="L44" s="183">
        <f>SUM(L41:L43)</f>
        <v>0</v>
      </c>
      <c r="M44" s="184">
        <f>SUM(M41:M43)</f>
        <v>4548</v>
      </c>
      <c r="N44" s="183">
        <f>SUM(N41:N43)</f>
        <v>0</v>
      </c>
      <c r="O44" s="182"/>
      <c r="P44" s="182"/>
      <c r="Q44" s="249"/>
    </row>
    <row r="45" spans="1:26" s="263" customFormat="1" x14ac:dyDescent="0.25">
      <c r="E45" s="264"/>
      <c r="M45" s="265"/>
      <c r="N45" s="265"/>
      <c r="O45" s="265"/>
      <c r="P45" s="265"/>
      <c r="Q45" s="265"/>
    </row>
    <row r="46" spans="1:26" s="263" customFormat="1" x14ac:dyDescent="0.25">
      <c r="B46" s="266" t="s">
        <v>29</v>
      </c>
      <c r="C46" s="266" t="s">
        <v>28</v>
      </c>
      <c r="D46" s="266" t="s">
        <v>35</v>
      </c>
      <c r="E46" s="267"/>
      <c r="M46" s="265"/>
      <c r="N46" s="265"/>
      <c r="O46" s="265"/>
      <c r="P46" s="265"/>
      <c r="Q46" s="265"/>
    </row>
    <row r="47" spans="1:26" s="263" customFormat="1" x14ac:dyDescent="0.25">
      <c r="B47" s="266"/>
      <c r="C47" s="266"/>
      <c r="D47" s="266" t="s">
        <v>24</v>
      </c>
      <c r="E47" s="268"/>
      <c r="M47" s="265"/>
      <c r="N47" s="265"/>
      <c r="O47" s="265"/>
      <c r="P47" s="265"/>
      <c r="Q47" s="265"/>
    </row>
    <row r="48" spans="1:26" s="263" customFormat="1" x14ac:dyDescent="0.25">
      <c r="B48" s="269" t="s">
        <v>22</v>
      </c>
      <c r="C48" s="270">
        <f>+K44</f>
        <v>25</v>
      </c>
      <c r="D48" s="271" t="s">
        <v>144</v>
      </c>
      <c r="E48" s="272"/>
      <c r="F48" s="273"/>
      <c r="G48" s="273"/>
      <c r="H48" s="273"/>
      <c r="I48" s="273"/>
      <c r="J48" s="273"/>
      <c r="K48" s="273"/>
      <c r="L48" s="273"/>
      <c r="M48" s="274"/>
      <c r="N48" s="265"/>
      <c r="O48" s="265"/>
      <c r="P48" s="265"/>
      <c r="Q48" s="265"/>
    </row>
    <row r="49" spans="2:17" s="263" customFormat="1" x14ac:dyDescent="0.25">
      <c r="B49" s="269" t="s">
        <v>26</v>
      </c>
      <c r="C49" s="270">
        <f>+M44</f>
        <v>4548</v>
      </c>
      <c r="D49" s="271" t="s">
        <v>144</v>
      </c>
      <c r="E49" s="272"/>
      <c r="M49" s="265"/>
      <c r="N49" s="265"/>
      <c r="O49" s="265"/>
      <c r="P49" s="265"/>
      <c r="Q49" s="265"/>
    </row>
    <row r="50" spans="2:17" s="263" customFormat="1" x14ac:dyDescent="0.25">
      <c r="B50" s="33"/>
      <c r="C50" s="174"/>
      <c r="D50" s="174"/>
      <c r="E50" s="174"/>
      <c r="F50" s="174"/>
      <c r="G50" s="174"/>
      <c r="H50" s="174"/>
      <c r="I50" s="174"/>
      <c r="J50" s="174"/>
      <c r="K50" s="174"/>
      <c r="L50" s="174"/>
      <c r="M50" s="174"/>
      <c r="N50" s="174"/>
      <c r="O50" s="265"/>
      <c r="P50" s="265"/>
      <c r="Q50" s="265"/>
    </row>
    <row r="51" spans="2:17" ht="12.75" thickBot="1" x14ac:dyDescent="0.3"/>
    <row r="52" spans="2:17" ht="12.75" thickBot="1" x14ac:dyDescent="0.3">
      <c r="B52" s="275" t="s">
        <v>84</v>
      </c>
      <c r="C52" s="275"/>
      <c r="D52" s="275"/>
      <c r="E52" s="275"/>
      <c r="F52" s="275"/>
      <c r="G52" s="275"/>
      <c r="H52" s="275"/>
      <c r="I52" s="275"/>
      <c r="J52" s="275"/>
      <c r="K52" s="275"/>
      <c r="L52" s="275"/>
      <c r="M52" s="275"/>
      <c r="N52" s="275"/>
    </row>
    <row r="55" spans="2:17" ht="48" x14ac:dyDescent="0.2">
      <c r="B55" s="237" t="s">
        <v>130</v>
      </c>
      <c r="C55" s="237" t="s">
        <v>2</v>
      </c>
      <c r="D55" s="237" t="s">
        <v>86</v>
      </c>
      <c r="E55" s="276" t="s">
        <v>85</v>
      </c>
      <c r="F55" s="276" t="s">
        <v>87</v>
      </c>
      <c r="G55" s="276" t="s">
        <v>88</v>
      </c>
      <c r="H55" s="276" t="s">
        <v>89</v>
      </c>
      <c r="I55" s="276" t="s">
        <v>90</v>
      </c>
      <c r="J55" s="276" t="s">
        <v>91</v>
      </c>
      <c r="K55" s="276" t="s">
        <v>92</v>
      </c>
      <c r="L55" s="276" t="s">
        <v>93</v>
      </c>
      <c r="M55" s="277" t="s">
        <v>94</v>
      </c>
      <c r="N55" s="277" t="s">
        <v>95</v>
      </c>
      <c r="O55" s="278" t="s">
        <v>3</v>
      </c>
      <c r="P55" s="279"/>
      <c r="Q55" s="276" t="s">
        <v>19</v>
      </c>
    </row>
    <row r="56" spans="2:17" x14ac:dyDescent="0.2">
      <c r="B56" s="280" t="s">
        <v>170</v>
      </c>
      <c r="C56" s="280" t="s">
        <v>171</v>
      </c>
      <c r="D56" s="327" t="s">
        <v>172</v>
      </c>
      <c r="E56" s="281">
        <v>200</v>
      </c>
      <c r="F56" s="282"/>
      <c r="G56" s="282"/>
      <c r="H56" s="282" t="s">
        <v>117</v>
      </c>
      <c r="I56" s="283"/>
      <c r="J56" s="283" t="s">
        <v>117</v>
      </c>
      <c r="K56" s="238" t="s">
        <v>117</v>
      </c>
      <c r="L56" s="238" t="s">
        <v>117</v>
      </c>
      <c r="M56" s="242" t="s">
        <v>117</v>
      </c>
      <c r="N56" s="242" t="s">
        <v>117</v>
      </c>
      <c r="O56" s="284"/>
      <c r="P56" s="285"/>
      <c r="Q56" s="242" t="s">
        <v>117</v>
      </c>
    </row>
    <row r="57" spans="2:17" x14ac:dyDescent="0.2">
      <c r="B57" s="280" t="s">
        <v>170</v>
      </c>
      <c r="C57" s="280" t="s">
        <v>171</v>
      </c>
      <c r="D57" s="327" t="s">
        <v>173</v>
      </c>
      <c r="E57" s="281">
        <v>180</v>
      </c>
      <c r="F57" s="282"/>
      <c r="G57" s="282"/>
      <c r="H57" s="282" t="s">
        <v>117</v>
      </c>
      <c r="I57" s="283"/>
      <c r="J57" s="282" t="s">
        <v>117</v>
      </c>
      <c r="K57" s="242" t="s">
        <v>117</v>
      </c>
      <c r="L57" s="242" t="s">
        <v>117</v>
      </c>
      <c r="M57" s="242" t="s">
        <v>117</v>
      </c>
      <c r="N57" s="242" t="s">
        <v>117</v>
      </c>
      <c r="O57" s="284"/>
      <c r="P57" s="285"/>
      <c r="Q57" s="242" t="s">
        <v>117</v>
      </c>
    </row>
    <row r="58" spans="2:17" ht="24" x14ac:dyDescent="0.2">
      <c r="B58" s="286" t="s">
        <v>174</v>
      </c>
      <c r="C58" s="280" t="s">
        <v>146</v>
      </c>
      <c r="D58" s="327" t="s">
        <v>175</v>
      </c>
      <c r="E58" s="281">
        <v>50</v>
      </c>
      <c r="F58" s="282"/>
      <c r="G58" s="282"/>
      <c r="H58" s="282"/>
      <c r="I58" s="282" t="s">
        <v>117</v>
      </c>
      <c r="J58" s="282" t="s">
        <v>117</v>
      </c>
      <c r="K58" s="242" t="s">
        <v>117</v>
      </c>
      <c r="L58" s="242" t="s">
        <v>117</v>
      </c>
      <c r="M58" s="242" t="s">
        <v>117</v>
      </c>
      <c r="N58" s="242" t="s">
        <v>117</v>
      </c>
      <c r="O58" s="284"/>
      <c r="P58" s="285"/>
      <c r="Q58" s="242" t="s">
        <v>117</v>
      </c>
    </row>
    <row r="59" spans="2:17" ht="24" x14ac:dyDescent="0.2">
      <c r="B59" s="286" t="s">
        <v>174</v>
      </c>
      <c r="C59" s="280" t="s">
        <v>146</v>
      </c>
      <c r="D59" s="328" t="s">
        <v>176</v>
      </c>
      <c r="E59" s="281">
        <v>50</v>
      </c>
      <c r="F59" s="282"/>
      <c r="G59" s="282"/>
      <c r="H59" s="282"/>
      <c r="I59" s="282" t="s">
        <v>117</v>
      </c>
      <c r="J59" s="282" t="s">
        <v>117</v>
      </c>
      <c r="K59" s="242" t="s">
        <v>117</v>
      </c>
      <c r="L59" s="242" t="s">
        <v>117</v>
      </c>
      <c r="M59" s="242" t="s">
        <v>117</v>
      </c>
      <c r="N59" s="242" t="s">
        <v>117</v>
      </c>
      <c r="O59" s="284"/>
      <c r="P59" s="285"/>
      <c r="Q59" s="242" t="s">
        <v>117</v>
      </c>
    </row>
    <row r="60" spans="2:17" ht="24" x14ac:dyDescent="0.2">
      <c r="B60" s="286" t="s">
        <v>174</v>
      </c>
      <c r="C60" s="280" t="s">
        <v>146</v>
      </c>
      <c r="D60" s="328" t="s">
        <v>177</v>
      </c>
      <c r="E60" s="281">
        <v>50</v>
      </c>
      <c r="F60" s="282"/>
      <c r="G60" s="282"/>
      <c r="H60" s="282"/>
      <c r="I60" s="282" t="s">
        <v>117</v>
      </c>
      <c r="J60" s="282" t="s">
        <v>117</v>
      </c>
      <c r="K60" s="242" t="s">
        <v>117</v>
      </c>
      <c r="L60" s="242" t="s">
        <v>117</v>
      </c>
      <c r="M60" s="242" t="s">
        <v>117</v>
      </c>
      <c r="N60" s="242" t="s">
        <v>117</v>
      </c>
      <c r="O60" s="284"/>
      <c r="P60" s="285"/>
      <c r="Q60" s="242" t="s">
        <v>117</v>
      </c>
    </row>
    <row r="61" spans="2:17" ht="24" x14ac:dyDescent="0.2">
      <c r="B61" s="286" t="s">
        <v>174</v>
      </c>
      <c r="C61" s="280" t="s">
        <v>146</v>
      </c>
      <c r="D61" s="328" t="s">
        <v>177</v>
      </c>
      <c r="E61" s="281">
        <v>50</v>
      </c>
      <c r="F61" s="282"/>
      <c r="G61" s="282"/>
      <c r="H61" s="282"/>
      <c r="I61" s="282" t="s">
        <v>117</v>
      </c>
      <c r="J61" s="282" t="s">
        <v>117</v>
      </c>
      <c r="K61" s="242" t="s">
        <v>117</v>
      </c>
      <c r="L61" s="242" t="s">
        <v>117</v>
      </c>
      <c r="M61" s="242" t="s">
        <v>117</v>
      </c>
      <c r="N61" s="242" t="s">
        <v>117</v>
      </c>
      <c r="O61" s="284"/>
      <c r="P61" s="285"/>
      <c r="Q61" s="242" t="s">
        <v>117</v>
      </c>
    </row>
    <row r="62" spans="2:17" ht="24" x14ac:dyDescent="0.2">
      <c r="B62" s="286" t="s">
        <v>174</v>
      </c>
      <c r="C62" s="280" t="s">
        <v>146</v>
      </c>
      <c r="D62" s="328" t="s">
        <v>177</v>
      </c>
      <c r="E62" s="281">
        <v>50</v>
      </c>
      <c r="F62" s="282"/>
      <c r="G62" s="282"/>
      <c r="H62" s="282"/>
      <c r="I62" s="282" t="s">
        <v>117</v>
      </c>
      <c r="J62" s="282" t="s">
        <v>117</v>
      </c>
      <c r="K62" s="242" t="s">
        <v>117</v>
      </c>
      <c r="L62" s="242" t="s">
        <v>117</v>
      </c>
      <c r="M62" s="242" t="s">
        <v>117</v>
      </c>
      <c r="N62" s="242" t="s">
        <v>117</v>
      </c>
      <c r="O62" s="284"/>
      <c r="P62" s="285"/>
      <c r="Q62" s="242" t="s">
        <v>117</v>
      </c>
    </row>
    <row r="63" spans="2:17" ht="24" x14ac:dyDescent="0.2">
      <c r="B63" s="286" t="s">
        <v>174</v>
      </c>
      <c r="C63" s="280" t="s">
        <v>146</v>
      </c>
      <c r="D63" s="328" t="s">
        <v>177</v>
      </c>
      <c r="E63" s="281">
        <v>50</v>
      </c>
      <c r="F63" s="282"/>
      <c r="G63" s="282"/>
      <c r="H63" s="282"/>
      <c r="I63" s="282" t="s">
        <v>117</v>
      </c>
      <c r="J63" s="282" t="s">
        <v>117</v>
      </c>
      <c r="K63" s="242" t="s">
        <v>117</v>
      </c>
      <c r="L63" s="242" t="s">
        <v>117</v>
      </c>
      <c r="M63" s="242" t="s">
        <v>117</v>
      </c>
      <c r="N63" s="242" t="s">
        <v>117</v>
      </c>
      <c r="O63" s="284"/>
      <c r="P63" s="285"/>
      <c r="Q63" s="242" t="s">
        <v>117</v>
      </c>
    </row>
    <row r="64" spans="2:17" ht="24" x14ac:dyDescent="0.2">
      <c r="B64" s="286" t="s">
        <v>174</v>
      </c>
      <c r="C64" s="280" t="s">
        <v>146</v>
      </c>
      <c r="D64" s="328" t="s">
        <v>178</v>
      </c>
      <c r="E64" s="281">
        <v>50</v>
      </c>
      <c r="F64" s="282"/>
      <c r="G64" s="282"/>
      <c r="H64" s="282"/>
      <c r="I64" s="282" t="s">
        <v>117</v>
      </c>
      <c r="J64" s="282" t="s">
        <v>117</v>
      </c>
      <c r="K64" s="242" t="s">
        <v>117</v>
      </c>
      <c r="L64" s="242" t="s">
        <v>117</v>
      </c>
      <c r="M64" s="242" t="s">
        <v>117</v>
      </c>
      <c r="N64" s="242" t="s">
        <v>117</v>
      </c>
      <c r="O64" s="284"/>
      <c r="P64" s="285"/>
      <c r="Q64" s="242" t="s">
        <v>117</v>
      </c>
    </row>
    <row r="65" spans="2:17" ht="24" x14ac:dyDescent="0.2">
      <c r="B65" s="286" t="s">
        <v>174</v>
      </c>
      <c r="C65" s="280" t="s">
        <v>146</v>
      </c>
      <c r="D65" s="328" t="s">
        <v>179</v>
      </c>
      <c r="E65" s="281">
        <v>50</v>
      </c>
      <c r="F65" s="282"/>
      <c r="G65" s="282"/>
      <c r="H65" s="282"/>
      <c r="I65" s="282" t="s">
        <v>117</v>
      </c>
      <c r="J65" s="282" t="s">
        <v>117</v>
      </c>
      <c r="K65" s="242" t="s">
        <v>117</v>
      </c>
      <c r="L65" s="242" t="s">
        <v>117</v>
      </c>
      <c r="M65" s="242" t="s">
        <v>117</v>
      </c>
      <c r="N65" s="242" t="s">
        <v>117</v>
      </c>
      <c r="O65" s="284"/>
      <c r="P65" s="285"/>
      <c r="Q65" s="242" t="s">
        <v>117</v>
      </c>
    </row>
    <row r="66" spans="2:17" ht="24" x14ac:dyDescent="0.2">
      <c r="B66" s="286" t="s">
        <v>174</v>
      </c>
      <c r="C66" s="280" t="s">
        <v>146</v>
      </c>
      <c r="D66" s="328" t="s">
        <v>180</v>
      </c>
      <c r="E66" s="281">
        <v>50</v>
      </c>
      <c r="F66" s="282"/>
      <c r="G66" s="282"/>
      <c r="H66" s="282"/>
      <c r="I66" s="282" t="s">
        <v>117</v>
      </c>
      <c r="J66" s="282" t="s">
        <v>117</v>
      </c>
      <c r="K66" s="242" t="s">
        <v>117</v>
      </c>
      <c r="L66" s="242" t="s">
        <v>117</v>
      </c>
      <c r="M66" s="242" t="s">
        <v>117</v>
      </c>
      <c r="N66" s="242" t="s">
        <v>117</v>
      </c>
      <c r="O66" s="284"/>
      <c r="P66" s="285"/>
      <c r="Q66" s="242" t="s">
        <v>117</v>
      </c>
    </row>
    <row r="67" spans="2:17" ht="24" x14ac:dyDescent="0.2">
      <c r="B67" s="286" t="s">
        <v>174</v>
      </c>
      <c r="C67" s="280" t="s">
        <v>146</v>
      </c>
      <c r="D67" s="328" t="s">
        <v>181</v>
      </c>
      <c r="E67" s="281">
        <v>50</v>
      </c>
      <c r="F67" s="282"/>
      <c r="G67" s="282"/>
      <c r="H67" s="282"/>
      <c r="I67" s="282" t="s">
        <v>117</v>
      </c>
      <c r="J67" s="282" t="s">
        <v>117</v>
      </c>
      <c r="K67" s="242" t="s">
        <v>117</v>
      </c>
      <c r="L67" s="242" t="s">
        <v>117</v>
      </c>
      <c r="M67" s="242" t="s">
        <v>117</v>
      </c>
      <c r="N67" s="242" t="s">
        <v>117</v>
      </c>
      <c r="O67" s="284"/>
      <c r="P67" s="285"/>
      <c r="Q67" s="242" t="s">
        <v>117</v>
      </c>
    </row>
    <row r="68" spans="2:17" ht="24" x14ac:dyDescent="0.2">
      <c r="B68" s="286" t="s">
        <v>174</v>
      </c>
      <c r="C68" s="280" t="s">
        <v>146</v>
      </c>
      <c r="D68" s="328" t="s">
        <v>182</v>
      </c>
      <c r="E68" s="281">
        <v>50</v>
      </c>
      <c r="F68" s="282"/>
      <c r="G68" s="282"/>
      <c r="H68" s="282"/>
      <c r="I68" s="282" t="s">
        <v>117</v>
      </c>
      <c r="J68" s="282" t="s">
        <v>117</v>
      </c>
      <c r="K68" s="242" t="s">
        <v>117</v>
      </c>
      <c r="L68" s="242" t="s">
        <v>117</v>
      </c>
      <c r="M68" s="242" t="s">
        <v>117</v>
      </c>
      <c r="N68" s="242" t="s">
        <v>117</v>
      </c>
      <c r="O68" s="284"/>
      <c r="P68" s="285"/>
      <c r="Q68" s="242" t="s">
        <v>117</v>
      </c>
    </row>
    <row r="69" spans="2:17" ht="24" x14ac:dyDescent="0.2">
      <c r="B69" s="286" t="s">
        <v>174</v>
      </c>
      <c r="C69" s="280" t="s">
        <v>146</v>
      </c>
      <c r="D69" s="328" t="s">
        <v>183</v>
      </c>
      <c r="E69" s="281">
        <v>50</v>
      </c>
      <c r="F69" s="282"/>
      <c r="G69" s="282"/>
      <c r="H69" s="282"/>
      <c r="I69" s="282" t="s">
        <v>117</v>
      </c>
      <c r="J69" s="282" t="s">
        <v>117</v>
      </c>
      <c r="K69" s="242" t="s">
        <v>117</v>
      </c>
      <c r="L69" s="242" t="s">
        <v>117</v>
      </c>
      <c r="M69" s="242" t="s">
        <v>117</v>
      </c>
      <c r="N69" s="242" t="s">
        <v>117</v>
      </c>
      <c r="O69" s="284"/>
      <c r="P69" s="285"/>
      <c r="Q69" s="242" t="s">
        <v>117</v>
      </c>
    </row>
    <row r="70" spans="2:17" ht="24" x14ac:dyDescent="0.2">
      <c r="B70" s="286" t="s">
        <v>174</v>
      </c>
      <c r="C70" s="280" t="s">
        <v>146</v>
      </c>
      <c r="D70" s="328" t="s">
        <v>184</v>
      </c>
      <c r="E70" s="281">
        <v>50</v>
      </c>
      <c r="F70" s="282"/>
      <c r="G70" s="282"/>
      <c r="H70" s="282"/>
      <c r="I70" s="282" t="s">
        <v>117</v>
      </c>
      <c r="J70" s="282" t="s">
        <v>117</v>
      </c>
      <c r="K70" s="242" t="s">
        <v>117</v>
      </c>
      <c r="L70" s="242" t="s">
        <v>117</v>
      </c>
      <c r="M70" s="242" t="s">
        <v>117</v>
      </c>
      <c r="N70" s="242" t="s">
        <v>117</v>
      </c>
      <c r="O70" s="284"/>
      <c r="P70" s="285"/>
      <c r="Q70" s="242" t="s">
        <v>117</v>
      </c>
    </row>
    <row r="71" spans="2:17" ht="24" x14ac:dyDescent="0.2">
      <c r="B71" s="286" t="s">
        <v>174</v>
      </c>
      <c r="C71" s="280" t="s">
        <v>146</v>
      </c>
      <c r="D71" s="328" t="s">
        <v>185</v>
      </c>
      <c r="E71" s="281">
        <v>50</v>
      </c>
      <c r="F71" s="282"/>
      <c r="G71" s="282"/>
      <c r="H71" s="282"/>
      <c r="I71" s="282" t="s">
        <v>117</v>
      </c>
      <c r="J71" s="282" t="s">
        <v>117</v>
      </c>
      <c r="K71" s="242" t="s">
        <v>117</v>
      </c>
      <c r="L71" s="242" t="s">
        <v>117</v>
      </c>
      <c r="M71" s="242" t="s">
        <v>117</v>
      </c>
      <c r="N71" s="242" t="s">
        <v>117</v>
      </c>
      <c r="O71" s="284"/>
      <c r="P71" s="285"/>
      <c r="Q71" s="242" t="s">
        <v>117</v>
      </c>
    </row>
    <row r="72" spans="2:17" ht="24" x14ac:dyDescent="0.2">
      <c r="B72" s="286" t="s">
        <v>174</v>
      </c>
      <c r="C72" s="280" t="s">
        <v>146</v>
      </c>
      <c r="D72" s="328" t="s">
        <v>186</v>
      </c>
      <c r="E72" s="281">
        <v>50</v>
      </c>
      <c r="F72" s="282"/>
      <c r="G72" s="282"/>
      <c r="H72" s="282"/>
      <c r="I72" s="282" t="s">
        <v>117</v>
      </c>
      <c r="J72" s="282" t="s">
        <v>117</v>
      </c>
      <c r="K72" s="242" t="s">
        <v>117</v>
      </c>
      <c r="L72" s="242" t="s">
        <v>117</v>
      </c>
      <c r="M72" s="242" t="s">
        <v>117</v>
      </c>
      <c r="N72" s="242" t="s">
        <v>117</v>
      </c>
      <c r="O72" s="284"/>
      <c r="P72" s="285"/>
      <c r="Q72" s="242" t="s">
        <v>117</v>
      </c>
    </row>
    <row r="73" spans="2:17" ht="24" x14ac:dyDescent="0.2">
      <c r="B73" s="286" t="s">
        <v>174</v>
      </c>
      <c r="C73" s="280" t="s">
        <v>146</v>
      </c>
      <c r="D73" s="328" t="s">
        <v>187</v>
      </c>
      <c r="E73" s="281">
        <v>50</v>
      </c>
      <c r="F73" s="282"/>
      <c r="G73" s="282"/>
      <c r="H73" s="282"/>
      <c r="I73" s="282" t="s">
        <v>117</v>
      </c>
      <c r="J73" s="282" t="s">
        <v>117</v>
      </c>
      <c r="K73" s="242" t="s">
        <v>117</v>
      </c>
      <c r="L73" s="242" t="s">
        <v>117</v>
      </c>
      <c r="M73" s="242" t="s">
        <v>117</v>
      </c>
      <c r="N73" s="242" t="s">
        <v>117</v>
      </c>
      <c r="O73" s="284"/>
      <c r="P73" s="285"/>
      <c r="Q73" s="242" t="s">
        <v>117</v>
      </c>
    </row>
    <row r="74" spans="2:17" ht="24" x14ac:dyDescent="0.2">
      <c r="B74" s="286" t="s">
        <v>174</v>
      </c>
      <c r="C74" s="280" t="s">
        <v>146</v>
      </c>
      <c r="D74" s="328" t="s">
        <v>188</v>
      </c>
      <c r="E74" s="281">
        <v>50</v>
      </c>
      <c r="F74" s="282"/>
      <c r="G74" s="282"/>
      <c r="H74" s="282"/>
      <c r="I74" s="282" t="s">
        <v>117</v>
      </c>
      <c r="J74" s="282" t="s">
        <v>117</v>
      </c>
      <c r="K74" s="242" t="s">
        <v>117</v>
      </c>
      <c r="L74" s="242" t="s">
        <v>117</v>
      </c>
      <c r="M74" s="242" t="s">
        <v>117</v>
      </c>
      <c r="N74" s="242" t="s">
        <v>117</v>
      </c>
      <c r="O74" s="284"/>
      <c r="P74" s="285"/>
      <c r="Q74" s="242" t="s">
        <v>117</v>
      </c>
    </row>
    <row r="75" spans="2:17" ht="24" x14ac:dyDescent="0.2">
      <c r="B75" s="286" t="s">
        <v>174</v>
      </c>
      <c r="C75" s="280" t="s">
        <v>146</v>
      </c>
      <c r="D75" s="328" t="s">
        <v>189</v>
      </c>
      <c r="E75" s="281">
        <v>50</v>
      </c>
      <c r="F75" s="282"/>
      <c r="G75" s="282"/>
      <c r="H75" s="282"/>
      <c r="I75" s="282" t="s">
        <v>117</v>
      </c>
      <c r="J75" s="282" t="s">
        <v>117</v>
      </c>
      <c r="K75" s="242" t="s">
        <v>117</v>
      </c>
      <c r="L75" s="242" t="s">
        <v>117</v>
      </c>
      <c r="M75" s="242" t="s">
        <v>117</v>
      </c>
      <c r="N75" s="242" t="s">
        <v>117</v>
      </c>
      <c r="O75" s="284"/>
      <c r="P75" s="285"/>
      <c r="Q75" s="242" t="s">
        <v>117</v>
      </c>
    </row>
    <row r="76" spans="2:17" ht="24" x14ac:dyDescent="0.2">
      <c r="B76" s="286" t="s">
        <v>174</v>
      </c>
      <c r="C76" s="280" t="s">
        <v>146</v>
      </c>
      <c r="D76" s="328" t="s">
        <v>190</v>
      </c>
      <c r="E76" s="281">
        <v>50</v>
      </c>
      <c r="F76" s="282"/>
      <c r="G76" s="282"/>
      <c r="H76" s="282"/>
      <c r="I76" s="282" t="s">
        <v>117</v>
      </c>
      <c r="J76" s="282" t="s">
        <v>117</v>
      </c>
      <c r="K76" s="242" t="s">
        <v>117</v>
      </c>
      <c r="L76" s="242" t="s">
        <v>117</v>
      </c>
      <c r="M76" s="242" t="s">
        <v>117</v>
      </c>
      <c r="N76" s="242" t="s">
        <v>117</v>
      </c>
      <c r="O76" s="284"/>
      <c r="P76" s="285"/>
      <c r="Q76" s="242" t="s">
        <v>117</v>
      </c>
    </row>
    <row r="77" spans="2:17" ht="24" x14ac:dyDescent="0.2">
      <c r="B77" s="286" t="s">
        <v>174</v>
      </c>
      <c r="C77" s="280" t="s">
        <v>146</v>
      </c>
      <c r="D77" s="329" t="s">
        <v>191</v>
      </c>
      <c r="E77" s="281">
        <v>50</v>
      </c>
      <c r="F77" s="282"/>
      <c r="G77" s="282"/>
      <c r="H77" s="282"/>
      <c r="I77" s="282" t="s">
        <v>117</v>
      </c>
      <c r="J77" s="282" t="s">
        <v>117</v>
      </c>
      <c r="K77" s="242" t="s">
        <v>117</v>
      </c>
      <c r="L77" s="242" t="s">
        <v>117</v>
      </c>
      <c r="M77" s="242" t="s">
        <v>117</v>
      </c>
      <c r="N77" s="242" t="s">
        <v>117</v>
      </c>
      <c r="O77" s="284"/>
      <c r="P77" s="285"/>
      <c r="Q77" s="242" t="s">
        <v>117</v>
      </c>
    </row>
    <row r="78" spans="2:17" ht="24" x14ac:dyDescent="0.2">
      <c r="B78" s="286" t="s">
        <v>174</v>
      </c>
      <c r="C78" s="280" t="s">
        <v>146</v>
      </c>
      <c r="D78" s="329" t="s">
        <v>192</v>
      </c>
      <c r="E78" s="281">
        <v>50</v>
      </c>
      <c r="F78" s="282"/>
      <c r="G78" s="282"/>
      <c r="H78" s="282"/>
      <c r="I78" s="282" t="s">
        <v>117</v>
      </c>
      <c r="J78" s="282" t="s">
        <v>117</v>
      </c>
      <c r="K78" s="242" t="s">
        <v>117</v>
      </c>
      <c r="L78" s="242" t="s">
        <v>117</v>
      </c>
      <c r="M78" s="242" t="s">
        <v>117</v>
      </c>
      <c r="N78" s="242" t="s">
        <v>117</v>
      </c>
      <c r="O78" s="284"/>
      <c r="P78" s="285"/>
      <c r="Q78" s="242" t="s">
        <v>117</v>
      </c>
    </row>
    <row r="79" spans="2:17" ht="24" x14ac:dyDescent="0.2">
      <c r="B79" s="286" t="s">
        <v>174</v>
      </c>
      <c r="C79" s="280" t="s">
        <v>146</v>
      </c>
      <c r="D79" s="329" t="s">
        <v>193</v>
      </c>
      <c r="E79" s="281">
        <v>50</v>
      </c>
      <c r="F79" s="282"/>
      <c r="G79" s="282"/>
      <c r="H79" s="282"/>
      <c r="I79" s="282" t="s">
        <v>117</v>
      </c>
      <c r="J79" s="282" t="s">
        <v>117</v>
      </c>
      <c r="K79" s="242" t="s">
        <v>117</v>
      </c>
      <c r="L79" s="242" t="s">
        <v>117</v>
      </c>
      <c r="M79" s="242" t="s">
        <v>117</v>
      </c>
      <c r="N79" s="242" t="s">
        <v>117</v>
      </c>
      <c r="O79" s="284"/>
      <c r="P79" s="285"/>
      <c r="Q79" s="242" t="s">
        <v>117</v>
      </c>
    </row>
    <row r="80" spans="2:17" ht="24" x14ac:dyDescent="0.2">
      <c r="B80" s="286" t="s">
        <v>174</v>
      </c>
      <c r="C80" s="280" t="s">
        <v>146</v>
      </c>
      <c r="D80" s="329" t="s">
        <v>194</v>
      </c>
      <c r="E80" s="281">
        <v>50</v>
      </c>
      <c r="F80" s="282"/>
      <c r="G80" s="282"/>
      <c r="H80" s="282"/>
      <c r="I80" s="282" t="s">
        <v>117</v>
      </c>
      <c r="J80" s="282" t="s">
        <v>117</v>
      </c>
      <c r="K80" s="242" t="s">
        <v>117</v>
      </c>
      <c r="L80" s="242" t="s">
        <v>117</v>
      </c>
      <c r="M80" s="242" t="s">
        <v>117</v>
      </c>
      <c r="N80" s="242" t="s">
        <v>117</v>
      </c>
      <c r="O80" s="284"/>
      <c r="P80" s="285"/>
      <c r="Q80" s="242" t="s">
        <v>117</v>
      </c>
    </row>
    <row r="81" spans="2:17" ht="24" x14ac:dyDescent="0.2">
      <c r="B81" s="286" t="s">
        <v>174</v>
      </c>
      <c r="C81" s="280" t="s">
        <v>146</v>
      </c>
      <c r="D81" s="329" t="s">
        <v>195</v>
      </c>
      <c r="E81" s="281">
        <v>50</v>
      </c>
      <c r="F81" s="282"/>
      <c r="G81" s="282"/>
      <c r="H81" s="282"/>
      <c r="I81" s="282" t="s">
        <v>117</v>
      </c>
      <c r="J81" s="282" t="s">
        <v>117</v>
      </c>
      <c r="K81" s="242" t="s">
        <v>117</v>
      </c>
      <c r="L81" s="242" t="s">
        <v>117</v>
      </c>
      <c r="M81" s="242" t="s">
        <v>117</v>
      </c>
      <c r="N81" s="242" t="s">
        <v>117</v>
      </c>
      <c r="O81" s="284"/>
      <c r="P81" s="285"/>
      <c r="Q81" s="242" t="s">
        <v>117</v>
      </c>
    </row>
    <row r="82" spans="2:17" x14ac:dyDescent="0.25">
      <c r="B82" s="238"/>
      <c r="C82" s="238"/>
      <c r="D82" s="330"/>
      <c r="E82" s="238"/>
      <c r="F82" s="238"/>
      <c r="G82" s="238"/>
      <c r="H82" s="238"/>
      <c r="I82" s="238"/>
      <c r="J82" s="238"/>
      <c r="K82" s="238"/>
      <c r="L82" s="238"/>
      <c r="M82" s="242"/>
      <c r="N82" s="242"/>
      <c r="O82" s="284"/>
      <c r="P82" s="285"/>
      <c r="Q82" s="242"/>
    </row>
    <row r="83" spans="2:17" x14ac:dyDescent="0.25">
      <c r="B83" s="187" t="s">
        <v>1</v>
      </c>
      <c r="D83" s="331"/>
    </row>
    <row r="84" spans="2:17" x14ac:dyDescent="0.25">
      <c r="B84" s="187" t="s">
        <v>38</v>
      </c>
      <c r="D84" s="331"/>
    </row>
    <row r="85" spans="2:17" x14ac:dyDescent="0.25">
      <c r="B85" s="187" t="s">
        <v>63</v>
      </c>
      <c r="D85" s="331"/>
    </row>
    <row r="86" spans="2:17" x14ac:dyDescent="0.25">
      <c r="D86" s="331"/>
    </row>
    <row r="87" spans="2:17" ht="12.75" thickBot="1" x14ac:dyDescent="0.3">
      <c r="D87" s="331"/>
    </row>
    <row r="88" spans="2:17" ht="12.75" thickBot="1" x14ac:dyDescent="0.3">
      <c r="B88" s="288" t="s">
        <v>39</v>
      </c>
      <c r="C88" s="289"/>
      <c r="D88" s="332"/>
      <c r="E88" s="289"/>
      <c r="F88" s="289"/>
      <c r="G88" s="289"/>
      <c r="H88" s="289"/>
      <c r="I88" s="289"/>
      <c r="J88" s="289"/>
      <c r="K88" s="289"/>
      <c r="L88" s="289"/>
      <c r="M88" s="289"/>
      <c r="N88" s="290"/>
    </row>
    <row r="89" spans="2:17" x14ac:dyDescent="0.25">
      <c r="D89" s="331"/>
    </row>
    <row r="90" spans="2:17" x14ac:dyDescent="0.25">
      <c r="D90" s="331"/>
    </row>
    <row r="91" spans="2:17" ht="48" x14ac:dyDescent="0.25">
      <c r="B91" s="237" t="s">
        <v>0</v>
      </c>
      <c r="C91" s="237" t="s">
        <v>40</v>
      </c>
      <c r="D91" s="333" t="s">
        <v>41</v>
      </c>
      <c r="E91" s="237" t="s">
        <v>96</v>
      </c>
      <c r="F91" s="237" t="s">
        <v>98</v>
      </c>
      <c r="G91" s="237" t="s">
        <v>99</v>
      </c>
      <c r="H91" s="237" t="s">
        <v>100</v>
      </c>
      <c r="I91" s="237" t="s">
        <v>97</v>
      </c>
      <c r="J91" s="278" t="s">
        <v>101</v>
      </c>
      <c r="K91" s="291"/>
      <c r="L91" s="279"/>
      <c r="M91" s="237" t="s">
        <v>105</v>
      </c>
      <c r="N91" s="237" t="s">
        <v>285</v>
      </c>
      <c r="O91" s="237" t="s">
        <v>286</v>
      </c>
      <c r="P91" s="292" t="s">
        <v>3</v>
      </c>
      <c r="Q91" s="229"/>
    </row>
    <row r="92" spans="2:17" ht="36" x14ac:dyDescent="0.2">
      <c r="B92" s="286" t="s">
        <v>44</v>
      </c>
      <c r="C92" s="286" t="s">
        <v>215</v>
      </c>
      <c r="D92" s="334" t="s">
        <v>196</v>
      </c>
      <c r="E92" s="242">
        <v>26930465</v>
      </c>
      <c r="F92" s="241" t="s">
        <v>197</v>
      </c>
      <c r="G92" s="241" t="s">
        <v>198</v>
      </c>
      <c r="H92" s="293">
        <v>39562</v>
      </c>
      <c r="I92" s="271">
        <v>106258</v>
      </c>
      <c r="J92" s="241" t="s">
        <v>168</v>
      </c>
      <c r="K92" s="287" t="s">
        <v>199</v>
      </c>
      <c r="L92" s="287" t="s">
        <v>158</v>
      </c>
      <c r="M92" s="242" t="s">
        <v>117</v>
      </c>
      <c r="N92" s="242" t="s">
        <v>117</v>
      </c>
      <c r="O92" s="242" t="s">
        <v>117</v>
      </c>
      <c r="P92" s="294" t="s">
        <v>254</v>
      </c>
      <c r="Q92" s="272"/>
    </row>
    <row r="93" spans="2:17" ht="36" x14ac:dyDescent="0.2">
      <c r="B93" s="286" t="s">
        <v>44</v>
      </c>
      <c r="C93" s="286" t="s">
        <v>216</v>
      </c>
      <c r="D93" s="334" t="s">
        <v>200</v>
      </c>
      <c r="E93" s="242">
        <v>36641270</v>
      </c>
      <c r="F93" s="241" t="s">
        <v>201</v>
      </c>
      <c r="G93" s="241" t="s">
        <v>149</v>
      </c>
      <c r="H93" s="293">
        <v>39954</v>
      </c>
      <c r="I93" s="271"/>
      <c r="J93" s="241" t="s">
        <v>202</v>
      </c>
      <c r="K93" s="287" t="s">
        <v>203</v>
      </c>
      <c r="L93" s="287" t="s">
        <v>158</v>
      </c>
      <c r="M93" s="242" t="s">
        <v>117</v>
      </c>
      <c r="N93" s="242" t="s">
        <v>117</v>
      </c>
      <c r="O93" s="242" t="s">
        <v>117</v>
      </c>
      <c r="P93" s="294" t="s">
        <v>253</v>
      </c>
      <c r="Q93" s="272"/>
    </row>
    <row r="94" spans="2:17" x14ac:dyDescent="0.2">
      <c r="B94" s="286" t="s">
        <v>45</v>
      </c>
      <c r="C94" s="286" t="s">
        <v>214</v>
      </c>
      <c r="D94" s="329" t="s">
        <v>204</v>
      </c>
      <c r="E94" s="287">
        <v>1065570680</v>
      </c>
      <c r="F94" s="287" t="s">
        <v>205</v>
      </c>
      <c r="G94" s="241" t="s">
        <v>206</v>
      </c>
      <c r="H94" s="295">
        <v>40899</v>
      </c>
      <c r="I94" s="287"/>
      <c r="J94" s="241" t="s">
        <v>168</v>
      </c>
      <c r="K94" s="287" t="s">
        <v>207</v>
      </c>
      <c r="L94" s="287" t="s">
        <v>208</v>
      </c>
      <c r="M94" s="241" t="s">
        <v>117</v>
      </c>
      <c r="N94" s="241" t="s">
        <v>117</v>
      </c>
      <c r="O94" s="241" t="s">
        <v>117</v>
      </c>
      <c r="P94" s="294" t="s">
        <v>253</v>
      </c>
      <c r="Q94" s="272"/>
    </row>
    <row r="95" spans="2:17" x14ac:dyDescent="0.2">
      <c r="B95" s="286" t="s">
        <v>45</v>
      </c>
      <c r="C95" s="286" t="s">
        <v>214</v>
      </c>
      <c r="D95" s="334" t="s">
        <v>209</v>
      </c>
      <c r="E95" s="241">
        <v>1124007711</v>
      </c>
      <c r="F95" s="241" t="s">
        <v>210</v>
      </c>
      <c r="G95" s="241" t="s">
        <v>211</v>
      </c>
      <c r="H95" s="295">
        <v>41166</v>
      </c>
      <c r="I95" s="287">
        <v>1124007711</v>
      </c>
      <c r="J95" s="241" t="s">
        <v>168</v>
      </c>
      <c r="K95" s="287" t="s">
        <v>212</v>
      </c>
      <c r="L95" s="287" t="s">
        <v>208</v>
      </c>
      <c r="M95" s="241" t="s">
        <v>117</v>
      </c>
      <c r="N95" s="241" t="s">
        <v>117</v>
      </c>
      <c r="O95" s="241" t="s">
        <v>117</v>
      </c>
      <c r="P95" s="294" t="s">
        <v>254</v>
      </c>
      <c r="Q95" s="272"/>
    </row>
    <row r="96" spans="2:17" ht="36" x14ac:dyDescent="0.2">
      <c r="B96" s="286" t="s">
        <v>44</v>
      </c>
      <c r="C96" s="286" t="s">
        <v>301</v>
      </c>
      <c r="D96" s="334" t="s">
        <v>213</v>
      </c>
      <c r="E96" s="241">
        <v>84453686</v>
      </c>
      <c r="F96" s="241" t="s">
        <v>217</v>
      </c>
      <c r="G96" s="241" t="s">
        <v>161</v>
      </c>
      <c r="H96" s="295">
        <v>37975</v>
      </c>
      <c r="I96" s="287"/>
      <c r="J96" s="241" t="s">
        <v>219</v>
      </c>
      <c r="K96" s="287" t="s">
        <v>222</v>
      </c>
      <c r="L96" s="287" t="s">
        <v>218</v>
      </c>
      <c r="M96" s="242" t="s">
        <v>117</v>
      </c>
      <c r="N96" s="242" t="s">
        <v>117</v>
      </c>
      <c r="O96" s="242" t="s">
        <v>117</v>
      </c>
      <c r="P96" s="294" t="s">
        <v>255</v>
      </c>
      <c r="Q96" s="272"/>
    </row>
    <row r="97" spans="2:17" s="263" customFormat="1" ht="48" x14ac:dyDescent="0.2">
      <c r="B97" s="296" t="s">
        <v>44</v>
      </c>
      <c r="C97" s="286" t="s">
        <v>301</v>
      </c>
      <c r="D97" s="329" t="s">
        <v>220</v>
      </c>
      <c r="E97" s="287">
        <v>85442640</v>
      </c>
      <c r="F97" s="287" t="s">
        <v>221</v>
      </c>
      <c r="G97" s="287" t="s">
        <v>161</v>
      </c>
      <c r="H97" s="297">
        <v>39949</v>
      </c>
      <c r="I97" s="287"/>
      <c r="J97" s="287" t="s">
        <v>224</v>
      </c>
      <c r="K97" s="287" t="s">
        <v>225</v>
      </c>
      <c r="L97" s="287" t="s">
        <v>223</v>
      </c>
      <c r="M97" s="271" t="s">
        <v>117</v>
      </c>
      <c r="N97" s="271" t="s">
        <v>117</v>
      </c>
      <c r="O97" s="271" t="s">
        <v>117</v>
      </c>
      <c r="P97" s="294" t="s">
        <v>256</v>
      </c>
      <c r="Q97" s="272"/>
    </row>
    <row r="98" spans="2:17" ht="84" x14ac:dyDescent="0.2">
      <c r="B98" s="296" t="s">
        <v>44</v>
      </c>
      <c r="C98" s="286" t="s">
        <v>301</v>
      </c>
      <c r="D98" s="329" t="s">
        <v>226</v>
      </c>
      <c r="E98" s="241">
        <v>85441071</v>
      </c>
      <c r="F98" s="287" t="s">
        <v>227</v>
      </c>
      <c r="G98" s="241" t="s">
        <v>155</v>
      </c>
      <c r="H98" s="295">
        <v>39598</v>
      </c>
      <c r="I98" s="287">
        <v>142039</v>
      </c>
      <c r="J98" s="241" t="s">
        <v>228</v>
      </c>
      <c r="K98" s="287" t="s">
        <v>229</v>
      </c>
      <c r="L98" s="287" t="s">
        <v>230</v>
      </c>
      <c r="M98" s="242" t="s">
        <v>117</v>
      </c>
      <c r="N98" s="242" t="s">
        <v>117</v>
      </c>
      <c r="O98" s="242" t="s">
        <v>117</v>
      </c>
      <c r="P98" s="294" t="s">
        <v>258</v>
      </c>
      <c r="Q98" s="272"/>
    </row>
    <row r="99" spans="2:17" ht="60" customHeight="1" x14ac:dyDescent="0.2">
      <c r="B99" s="296" t="s">
        <v>44</v>
      </c>
      <c r="C99" s="286" t="s">
        <v>301</v>
      </c>
      <c r="D99" s="334" t="s">
        <v>231</v>
      </c>
      <c r="E99" s="241">
        <v>22649826</v>
      </c>
      <c r="F99" s="241" t="s">
        <v>197</v>
      </c>
      <c r="G99" s="241" t="s">
        <v>232</v>
      </c>
      <c r="H99" s="295">
        <v>41257</v>
      </c>
      <c r="I99" s="287">
        <v>135625</v>
      </c>
      <c r="J99" s="241" t="s">
        <v>238</v>
      </c>
      <c r="K99" s="297" t="s">
        <v>237</v>
      </c>
      <c r="L99" s="287" t="s">
        <v>233</v>
      </c>
      <c r="M99" s="242" t="s">
        <v>117</v>
      </c>
      <c r="N99" s="271" t="s">
        <v>117</v>
      </c>
      <c r="O99" s="242" t="s">
        <v>117</v>
      </c>
      <c r="P99" s="294" t="s">
        <v>257</v>
      </c>
      <c r="Q99" s="272"/>
    </row>
    <row r="100" spans="2:17" ht="60" x14ac:dyDescent="0.2">
      <c r="B100" s="286" t="s">
        <v>45</v>
      </c>
      <c r="C100" s="286" t="s">
        <v>234</v>
      </c>
      <c r="D100" s="334" t="s">
        <v>235</v>
      </c>
      <c r="E100" s="241">
        <v>1119836507</v>
      </c>
      <c r="F100" s="241" t="s">
        <v>210</v>
      </c>
      <c r="G100" s="241" t="s">
        <v>211</v>
      </c>
      <c r="H100" s="295">
        <v>41608</v>
      </c>
      <c r="I100" s="287" t="s">
        <v>236</v>
      </c>
      <c r="J100" s="241" t="s">
        <v>239</v>
      </c>
      <c r="K100" s="287" t="s">
        <v>240</v>
      </c>
      <c r="L100" s="287" t="s">
        <v>241</v>
      </c>
      <c r="M100" s="242" t="s">
        <v>117</v>
      </c>
      <c r="N100" s="242" t="s">
        <v>117</v>
      </c>
      <c r="O100" s="242" t="s">
        <v>117</v>
      </c>
      <c r="P100" s="294" t="s">
        <v>255</v>
      </c>
      <c r="Q100" s="272"/>
    </row>
    <row r="101" spans="2:17" ht="60" x14ac:dyDescent="0.2">
      <c r="B101" s="286" t="s">
        <v>45</v>
      </c>
      <c r="C101" s="286" t="s">
        <v>234</v>
      </c>
      <c r="D101" s="334" t="s">
        <v>242</v>
      </c>
      <c r="E101" s="241">
        <v>1129576899</v>
      </c>
      <c r="F101" s="241" t="s">
        <v>197</v>
      </c>
      <c r="G101" s="241" t="s">
        <v>198</v>
      </c>
      <c r="H101" s="241" t="s">
        <v>243</v>
      </c>
      <c r="I101" s="241">
        <v>1129576899</v>
      </c>
      <c r="J101" s="241" t="s">
        <v>244</v>
      </c>
      <c r="K101" s="287" t="s">
        <v>245</v>
      </c>
      <c r="L101" s="287" t="s">
        <v>246</v>
      </c>
      <c r="M101" s="242" t="s">
        <v>117</v>
      </c>
      <c r="N101" s="242" t="s">
        <v>117</v>
      </c>
      <c r="O101" s="242" t="s">
        <v>117</v>
      </c>
      <c r="P101" s="294" t="s">
        <v>255</v>
      </c>
      <c r="Q101" s="272"/>
    </row>
    <row r="102" spans="2:17" ht="120" x14ac:dyDescent="0.2">
      <c r="B102" s="286" t="s">
        <v>45</v>
      </c>
      <c r="C102" s="286" t="s">
        <v>234</v>
      </c>
      <c r="D102" s="334" t="s">
        <v>247</v>
      </c>
      <c r="E102" s="241">
        <v>1069485577</v>
      </c>
      <c r="F102" s="241" t="s">
        <v>210</v>
      </c>
      <c r="G102" s="241" t="s">
        <v>249</v>
      </c>
      <c r="H102" s="295">
        <v>41620</v>
      </c>
      <c r="I102" s="287" t="s">
        <v>248</v>
      </c>
      <c r="J102" s="241" t="s">
        <v>250</v>
      </c>
      <c r="K102" s="287" t="s">
        <v>251</v>
      </c>
      <c r="L102" s="287" t="s">
        <v>252</v>
      </c>
      <c r="M102" s="242" t="s">
        <v>117</v>
      </c>
      <c r="N102" s="242" t="s">
        <v>117</v>
      </c>
      <c r="O102" s="242" t="s">
        <v>117</v>
      </c>
      <c r="P102" s="294" t="s">
        <v>256</v>
      </c>
      <c r="Q102" s="272"/>
    </row>
    <row r="103" spans="2:17" ht="60" x14ac:dyDescent="0.2">
      <c r="B103" s="286" t="s">
        <v>45</v>
      </c>
      <c r="C103" s="286" t="s">
        <v>234</v>
      </c>
      <c r="D103" s="334" t="s">
        <v>259</v>
      </c>
      <c r="E103" s="241">
        <v>56079434</v>
      </c>
      <c r="F103" s="241" t="s">
        <v>210</v>
      </c>
      <c r="G103" s="241" t="s">
        <v>211</v>
      </c>
      <c r="H103" s="295">
        <v>41608</v>
      </c>
      <c r="I103" s="287" t="s">
        <v>260</v>
      </c>
      <c r="J103" s="241" t="s">
        <v>261</v>
      </c>
      <c r="K103" s="287" t="s">
        <v>263</v>
      </c>
      <c r="L103" s="287" t="s">
        <v>262</v>
      </c>
      <c r="M103" s="242" t="s">
        <v>117</v>
      </c>
      <c r="N103" s="242" t="s">
        <v>117</v>
      </c>
      <c r="O103" s="242" t="s">
        <v>117</v>
      </c>
      <c r="P103" s="294" t="s">
        <v>256</v>
      </c>
      <c r="Q103" s="272"/>
    </row>
    <row r="104" spans="2:17" ht="84" x14ac:dyDescent="0.2">
      <c r="B104" s="286" t="s">
        <v>45</v>
      </c>
      <c r="C104" s="286" t="s">
        <v>234</v>
      </c>
      <c r="D104" s="334" t="s">
        <v>264</v>
      </c>
      <c r="E104" s="241">
        <v>39021698</v>
      </c>
      <c r="F104" s="241" t="s">
        <v>266</v>
      </c>
      <c r="G104" s="241" t="s">
        <v>267</v>
      </c>
      <c r="H104" s="295">
        <v>39785</v>
      </c>
      <c r="I104" s="287">
        <v>115141</v>
      </c>
      <c r="J104" s="241" t="s">
        <v>268</v>
      </c>
      <c r="K104" s="287" t="s">
        <v>269</v>
      </c>
      <c r="L104" s="287" t="s">
        <v>270</v>
      </c>
      <c r="M104" s="242" t="s">
        <v>271</v>
      </c>
      <c r="N104" s="242" t="s">
        <v>117</v>
      </c>
      <c r="O104" s="242" t="s">
        <v>117</v>
      </c>
      <c r="P104" s="294" t="s">
        <v>265</v>
      </c>
      <c r="Q104" s="272"/>
    </row>
    <row r="105" spans="2:17" ht="60" x14ac:dyDescent="0.2">
      <c r="B105" s="286" t="s">
        <v>45</v>
      </c>
      <c r="C105" s="286" t="s">
        <v>234</v>
      </c>
      <c r="D105" s="334" t="s">
        <v>272</v>
      </c>
      <c r="E105" s="241">
        <v>26695158</v>
      </c>
      <c r="F105" s="241" t="s">
        <v>266</v>
      </c>
      <c r="G105" s="241" t="s">
        <v>267</v>
      </c>
      <c r="H105" s="295">
        <v>37995</v>
      </c>
      <c r="I105" s="287">
        <v>117535</v>
      </c>
      <c r="J105" s="241" t="s">
        <v>274</v>
      </c>
      <c r="K105" s="287" t="s">
        <v>273</v>
      </c>
      <c r="L105" s="287" t="s">
        <v>275</v>
      </c>
      <c r="M105" s="242" t="s">
        <v>117</v>
      </c>
      <c r="N105" s="242" t="s">
        <v>117</v>
      </c>
      <c r="O105" s="242" t="s">
        <v>117</v>
      </c>
      <c r="P105" s="294" t="s">
        <v>265</v>
      </c>
      <c r="Q105" s="272"/>
    </row>
    <row r="106" spans="2:17" ht="60" x14ac:dyDescent="0.2">
      <c r="B106" s="286" t="s">
        <v>45</v>
      </c>
      <c r="C106" s="286" t="s">
        <v>234</v>
      </c>
      <c r="D106" s="334" t="s">
        <v>276</v>
      </c>
      <c r="E106" s="241">
        <v>39022467</v>
      </c>
      <c r="F106" s="241" t="s">
        <v>277</v>
      </c>
      <c r="G106" s="241" t="s">
        <v>161</v>
      </c>
      <c r="H106" s="295">
        <v>40313</v>
      </c>
      <c r="I106" s="287">
        <v>126052</v>
      </c>
      <c r="J106" s="241" t="s">
        <v>278</v>
      </c>
      <c r="K106" s="287" t="s">
        <v>280</v>
      </c>
      <c r="L106" s="287" t="s">
        <v>279</v>
      </c>
      <c r="M106" s="242" t="s">
        <v>271</v>
      </c>
      <c r="N106" s="242" t="s">
        <v>271</v>
      </c>
      <c r="O106" s="242" t="s">
        <v>117</v>
      </c>
      <c r="P106" s="294" t="s">
        <v>257</v>
      </c>
      <c r="Q106" s="272"/>
    </row>
    <row r="107" spans="2:17" ht="84" x14ac:dyDescent="0.2">
      <c r="B107" s="286" t="s">
        <v>45</v>
      </c>
      <c r="C107" s="286" t="s">
        <v>234</v>
      </c>
      <c r="D107" s="334" t="s">
        <v>281</v>
      </c>
      <c r="E107" s="241">
        <v>36275021</v>
      </c>
      <c r="F107" s="241" t="s">
        <v>266</v>
      </c>
      <c r="G107" s="241" t="s">
        <v>282</v>
      </c>
      <c r="H107" s="295">
        <v>38559</v>
      </c>
      <c r="I107" s="287">
        <v>134335</v>
      </c>
      <c r="J107" s="241" t="s">
        <v>161</v>
      </c>
      <c r="K107" s="287" t="s">
        <v>283</v>
      </c>
      <c r="L107" s="287" t="s">
        <v>284</v>
      </c>
      <c r="M107" s="242" t="s">
        <v>117</v>
      </c>
      <c r="N107" s="298" t="s">
        <v>118</v>
      </c>
      <c r="O107" s="242" t="s">
        <v>117</v>
      </c>
      <c r="P107" s="294" t="s">
        <v>257</v>
      </c>
      <c r="Q107" s="272"/>
    </row>
    <row r="108" spans="2:17" x14ac:dyDescent="0.2">
      <c r="B108" s="299"/>
      <c r="C108" s="299"/>
      <c r="D108" s="232"/>
      <c r="E108" s="232"/>
      <c r="F108" s="232"/>
      <c r="G108" s="232"/>
      <c r="H108" s="300"/>
      <c r="I108" s="212"/>
      <c r="J108" s="232"/>
      <c r="K108" s="212"/>
      <c r="L108" s="212"/>
      <c r="M108" s="224"/>
      <c r="N108" s="301"/>
      <c r="O108" s="224"/>
      <c r="P108" s="223"/>
      <c r="Q108" s="272"/>
    </row>
    <row r="109" spans="2:17" x14ac:dyDescent="0.2">
      <c r="B109" s="299"/>
      <c r="C109" s="299"/>
      <c r="D109" s="232"/>
      <c r="E109" s="232"/>
      <c r="F109" s="232"/>
      <c r="G109" s="232"/>
      <c r="H109" s="300"/>
      <c r="I109" s="212"/>
      <c r="J109" s="232"/>
      <c r="K109" s="212"/>
      <c r="L109" s="212"/>
      <c r="M109" s="224"/>
      <c r="N109" s="301"/>
      <c r="O109" s="224"/>
      <c r="P109" s="223"/>
      <c r="Q109" s="272"/>
    </row>
    <row r="111" spans="2:17" ht="12.75" thickBot="1" x14ac:dyDescent="0.3"/>
    <row r="112" spans="2:17" ht="12.75" thickBot="1" x14ac:dyDescent="0.3">
      <c r="B112" s="288" t="s">
        <v>47</v>
      </c>
      <c r="C112" s="289"/>
      <c r="D112" s="289"/>
      <c r="E112" s="289"/>
      <c r="F112" s="289"/>
      <c r="G112" s="289"/>
      <c r="H112" s="289"/>
      <c r="I112" s="289"/>
      <c r="J112" s="289"/>
      <c r="K112" s="289"/>
      <c r="L112" s="289"/>
      <c r="M112" s="289"/>
      <c r="N112" s="290"/>
    </row>
    <row r="115" spans="1:26" ht="24" x14ac:dyDescent="0.2">
      <c r="B115" s="276" t="s">
        <v>34</v>
      </c>
      <c r="C115" s="276" t="s">
        <v>19</v>
      </c>
      <c r="D115" s="278" t="s">
        <v>3</v>
      </c>
      <c r="E115" s="279"/>
    </row>
    <row r="116" spans="1:26" ht="24" x14ac:dyDescent="0.25">
      <c r="B116" s="302" t="s">
        <v>106</v>
      </c>
      <c r="C116" s="238"/>
      <c r="D116" s="242"/>
      <c r="E116" s="242"/>
    </row>
    <row r="119" spans="1:26" x14ac:dyDescent="0.25">
      <c r="B119" s="189" t="s">
        <v>65</v>
      </c>
      <c r="C119" s="190"/>
      <c r="D119" s="190"/>
      <c r="E119" s="190"/>
      <c r="F119" s="190"/>
      <c r="G119" s="190"/>
      <c r="H119" s="190"/>
      <c r="I119" s="190"/>
      <c r="J119" s="190"/>
      <c r="K119" s="190"/>
      <c r="L119" s="190"/>
      <c r="M119" s="190"/>
      <c r="N119" s="190"/>
      <c r="O119" s="190"/>
      <c r="P119" s="190"/>
    </row>
    <row r="121" spans="1:26" ht="12.75" thickBot="1" x14ac:dyDescent="0.3"/>
    <row r="122" spans="1:26" ht="12.75" thickBot="1" x14ac:dyDescent="0.3">
      <c r="B122" s="288" t="s">
        <v>55</v>
      </c>
      <c r="C122" s="289"/>
      <c r="D122" s="289"/>
      <c r="E122" s="289"/>
      <c r="F122" s="289"/>
      <c r="G122" s="289"/>
      <c r="H122" s="289"/>
      <c r="I122" s="289"/>
      <c r="J122" s="289"/>
      <c r="K122" s="289"/>
      <c r="L122" s="289"/>
      <c r="M122" s="289"/>
      <c r="N122" s="290"/>
    </row>
    <row r="124" spans="1:26" ht="12.75" thickBot="1" x14ac:dyDescent="0.3">
      <c r="M124" s="245"/>
      <c r="N124" s="245"/>
    </row>
    <row r="125" spans="1:26" s="188" customFormat="1" ht="48" x14ac:dyDescent="0.25">
      <c r="B125" s="246" t="s">
        <v>126</v>
      </c>
      <c r="C125" s="246" t="s">
        <v>127</v>
      </c>
      <c r="D125" s="246" t="s">
        <v>128</v>
      </c>
      <c r="E125" s="246" t="s">
        <v>46</v>
      </c>
      <c r="F125" s="246" t="s">
        <v>23</v>
      </c>
      <c r="G125" s="246" t="s">
        <v>83</v>
      </c>
      <c r="H125" s="246" t="s">
        <v>18</v>
      </c>
      <c r="I125" s="246" t="s">
        <v>11</v>
      </c>
      <c r="J125" s="246" t="s">
        <v>32</v>
      </c>
      <c r="K125" s="246" t="s">
        <v>62</v>
      </c>
      <c r="L125" s="246" t="s">
        <v>21</v>
      </c>
      <c r="M125" s="247" t="s">
        <v>27</v>
      </c>
      <c r="N125" s="246" t="s">
        <v>129</v>
      </c>
      <c r="O125" s="246" t="s">
        <v>37</v>
      </c>
      <c r="P125" s="248" t="s">
        <v>12</v>
      </c>
      <c r="Q125" s="248" t="s">
        <v>20</v>
      </c>
    </row>
    <row r="126" spans="1:26" s="174" customFormat="1" ht="24" x14ac:dyDescent="0.25">
      <c r="A126" s="249">
        <v>1</v>
      </c>
      <c r="B126" s="262" t="s">
        <v>168</v>
      </c>
      <c r="C126" s="177" t="s">
        <v>168</v>
      </c>
      <c r="D126" s="262" t="s">
        <v>287</v>
      </c>
      <c r="E126" s="311">
        <v>149</v>
      </c>
      <c r="F126" s="177" t="s">
        <v>117</v>
      </c>
      <c r="G126" s="178" t="s">
        <v>288</v>
      </c>
      <c r="H126" s="180">
        <v>40205</v>
      </c>
      <c r="I126" s="180">
        <v>40543</v>
      </c>
      <c r="J126" s="180" t="s">
        <v>118</v>
      </c>
      <c r="K126" s="323">
        <v>11</v>
      </c>
      <c r="L126" s="180"/>
      <c r="M126" s="323">
        <v>1449</v>
      </c>
      <c r="N126" s="181" t="s">
        <v>288</v>
      </c>
      <c r="O126" s="182">
        <v>777532539</v>
      </c>
      <c r="P126" s="182">
        <v>37</v>
      </c>
      <c r="Q126" s="249"/>
      <c r="R126" s="258"/>
      <c r="S126" s="258"/>
      <c r="T126" s="258"/>
      <c r="U126" s="258"/>
      <c r="V126" s="258"/>
      <c r="W126" s="258"/>
      <c r="X126" s="258"/>
      <c r="Y126" s="258"/>
      <c r="Z126" s="258"/>
    </row>
    <row r="127" spans="1:26" s="174" customFormat="1" ht="24" x14ac:dyDescent="0.25">
      <c r="A127" s="312">
        <f>+A126+1</f>
        <v>2</v>
      </c>
      <c r="B127" s="262" t="s">
        <v>168</v>
      </c>
      <c r="C127" s="177" t="s">
        <v>168</v>
      </c>
      <c r="D127" s="262" t="s">
        <v>287</v>
      </c>
      <c r="E127" s="311">
        <v>114</v>
      </c>
      <c r="F127" s="177" t="s">
        <v>117</v>
      </c>
      <c r="G127" s="177" t="s">
        <v>288</v>
      </c>
      <c r="H127" s="180">
        <v>39839</v>
      </c>
      <c r="I127" s="180">
        <v>40178</v>
      </c>
      <c r="J127" s="180" t="s">
        <v>118</v>
      </c>
      <c r="K127" s="323">
        <v>718</v>
      </c>
      <c r="L127" s="180"/>
      <c r="M127" s="181">
        <v>718</v>
      </c>
      <c r="N127" s="181" t="s">
        <v>288</v>
      </c>
      <c r="O127" s="182">
        <v>390745</v>
      </c>
      <c r="P127" s="182">
        <v>37</v>
      </c>
      <c r="Q127" s="249"/>
      <c r="R127" s="258"/>
      <c r="S127" s="258"/>
      <c r="T127" s="258"/>
      <c r="U127" s="258"/>
      <c r="V127" s="258"/>
      <c r="W127" s="258"/>
      <c r="X127" s="258"/>
      <c r="Y127" s="258"/>
      <c r="Z127" s="258"/>
    </row>
    <row r="128" spans="1:26" s="258" customFormat="1" x14ac:dyDescent="0.25">
      <c r="A128" s="316" t="e">
        <f>+#REF!+1</f>
        <v>#REF!</v>
      </c>
      <c r="B128" s="317"/>
      <c r="C128" s="318"/>
      <c r="D128" s="317"/>
      <c r="E128" s="319"/>
      <c r="F128" s="318"/>
      <c r="G128" s="318"/>
      <c r="H128" s="318"/>
      <c r="I128" s="320"/>
      <c r="J128" s="320"/>
      <c r="K128" s="320"/>
      <c r="L128" s="320"/>
      <c r="M128" s="321"/>
      <c r="N128" s="321"/>
      <c r="O128" s="322"/>
      <c r="P128" s="322"/>
      <c r="Q128" s="316"/>
    </row>
    <row r="129" spans="1:17" s="258" customFormat="1" x14ac:dyDescent="0.25">
      <c r="A129" s="316" t="e">
        <f t="shared" ref="A129" si="1">+A128+1</f>
        <v>#REF!</v>
      </c>
      <c r="B129" s="317"/>
      <c r="C129" s="318"/>
      <c r="D129" s="317"/>
      <c r="E129" s="319"/>
      <c r="F129" s="318"/>
      <c r="G129" s="318"/>
      <c r="H129" s="318"/>
      <c r="I129" s="320"/>
      <c r="J129" s="320"/>
      <c r="K129" s="320"/>
      <c r="L129" s="320"/>
      <c r="M129" s="321"/>
      <c r="N129" s="321"/>
      <c r="O129" s="322"/>
      <c r="P129" s="322"/>
      <c r="Q129" s="316"/>
    </row>
    <row r="130" spans="1:17" ht="12.75" thickBot="1" x14ac:dyDescent="0.3">
      <c r="B130" s="313" t="s">
        <v>53</v>
      </c>
      <c r="C130" s="314"/>
      <c r="D130" s="314"/>
      <c r="E130" s="314"/>
      <c r="F130" s="314"/>
      <c r="G130" s="314"/>
      <c r="H130" s="314"/>
      <c r="I130" s="314"/>
      <c r="J130" s="314"/>
      <c r="K130" s="314"/>
      <c r="L130" s="314"/>
      <c r="M130" s="314"/>
      <c r="N130" s="315"/>
    </row>
    <row r="132" spans="1:17" ht="48" x14ac:dyDescent="0.25">
      <c r="B132" s="237" t="s">
        <v>0</v>
      </c>
      <c r="C132" s="237" t="s">
        <v>40</v>
      </c>
      <c r="D132" s="237" t="s">
        <v>41</v>
      </c>
      <c r="E132" s="237" t="s">
        <v>96</v>
      </c>
      <c r="F132" s="237" t="s">
        <v>98</v>
      </c>
      <c r="G132" s="237" t="s">
        <v>99</v>
      </c>
      <c r="H132" s="237" t="s">
        <v>100</v>
      </c>
      <c r="I132" s="237" t="s">
        <v>97</v>
      </c>
      <c r="J132" s="278" t="s">
        <v>101</v>
      </c>
      <c r="K132" s="291"/>
      <c r="L132" s="279"/>
      <c r="M132" s="237" t="s">
        <v>105</v>
      </c>
      <c r="N132" s="237" t="s">
        <v>285</v>
      </c>
      <c r="O132" s="237" t="s">
        <v>286</v>
      </c>
      <c r="P132" s="292" t="s">
        <v>3</v>
      </c>
      <c r="Q132" s="304"/>
    </row>
    <row r="133" spans="1:17" ht="48" x14ac:dyDescent="0.2">
      <c r="A133" s="187" t="s">
        <v>140</v>
      </c>
      <c r="B133" s="286" t="s">
        <v>113</v>
      </c>
      <c r="C133" s="335" t="s">
        <v>301</v>
      </c>
      <c r="D133" s="280" t="s">
        <v>289</v>
      </c>
      <c r="E133" s="280">
        <v>1083434197</v>
      </c>
      <c r="F133" s="280" t="s">
        <v>290</v>
      </c>
      <c r="G133" s="280" t="s">
        <v>291</v>
      </c>
      <c r="H133" s="336">
        <v>40663</v>
      </c>
      <c r="I133" s="281">
        <v>207509</v>
      </c>
      <c r="J133" s="305" t="s">
        <v>292</v>
      </c>
      <c r="K133" s="296" t="s">
        <v>293</v>
      </c>
      <c r="L133" s="283" t="s">
        <v>294</v>
      </c>
      <c r="M133" s="242" t="s">
        <v>117</v>
      </c>
      <c r="N133" s="242" t="s">
        <v>117</v>
      </c>
      <c r="O133" s="242" t="s">
        <v>117</v>
      </c>
      <c r="P133" s="238"/>
      <c r="Q133" s="238"/>
    </row>
    <row r="134" spans="1:17" ht="72" x14ac:dyDescent="0.2">
      <c r="B134" s="286" t="s">
        <v>114</v>
      </c>
      <c r="C134" s="286" t="s">
        <v>301</v>
      </c>
      <c r="D134" s="280" t="s">
        <v>296</v>
      </c>
      <c r="E134" s="280">
        <v>43259676</v>
      </c>
      <c r="F134" s="280" t="s">
        <v>266</v>
      </c>
      <c r="G134" s="280" t="s">
        <v>297</v>
      </c>
      <c r="H134" s="336">
        <v>39379</v>
      </c>
      <c r="I134" s="281">
        <v>129254</v>
      </c>
      <c r="J134" s="187" t="s">
        <v>298</v>
      </c>
      <c r="K134" s="296" t="s">
        <v>300</v>
      </c>
      <c r="L134" s="283" t="s">
        <v>299</v>
      </c>
      <c r="M134" s="242" t="s">
        <v>117</v>
      </c>
      <c r="N134" s="242" t="s">
        <v>117</v>
      </c>
      <c r="O134" s="242" t="s">
        <v>117</v>
      </c>
      <c r="P134" s="242" t="s">
        <v>295</v>
      </c>
      <c r="Q134" s="242"/>
    </row>
    <row r="135" spans="1:17" ht="24" x14ac:dyDescent="0.2">
      <c r="B135" s="286" t="s">
        <v>115</v>
      </c>
      <c r="C135" s="335">
        <v>1132254</v>
      </c>
      <c r="D135" s="280" t="s">
        <v>302</v>
      </c>
      <c r="E135" s="280">
        <v>57407753</v>
      </c>
      <c r="F135" s="280"/>
      <c r="G135" s="280" t="s">
        <v>303</v>
      </c>
      <c r="H135" s="280"/>
      <c r="I135" s="281"/>
      <c r="J135" s="305"/>
      <c r="K135" s="305"/>
      <c r="L135" s="283"/>
      <c r="M135" s="242"/>
      <c r="N135" s="242"/>
      <c r="O135" s="242"/>
      <c r="P135" s="238"/>
      <c r="Q135" s="238"/>
    </row>
    <row r="138" spans="1:17" ht="12.75" thickBot="1" x14ac:dyDescent="0.3"/>
    <row r="139" spans="1:17" ht="24" x14ac:dyDescent="0.25">
      <c r="B139" s="239" t="s">
        <v>34</v>
      </c>
      <c r="C139" s="239" t="s">
        <v>50</v>
      </c>
      <c r="D139" s="237" t="s">
        <v>51</v>
      </c>
      <c r="E139" s="239" t="s">
        <v>52</v>
      </c>
      <c r="F139" s="303" t="s">
        <v>57</v>
      </c>
      <c r="G139" s="306"/>
    </row>
    <row r="140" spans="1:17" ht="108" x14ac:dyDescent="0.2">
      <c r="B140" s="185" t="s">
        <v>54</v>
      </c>
      <c r="C140" s="186" t="s">
        <v>110</v>
      </c>
      <c r="D140" s="242">
        <v>25</v>
      </c>
      <c r="E140" s="242"/>
      <c r="F140" s="307">
        <f>+E140+E141+E142</f>
        <v>0</v>
      </c>
      <c r="G140" s="308"/>
    </row>
    <row r="141" spans="1:17" ht="72" x14ac:dyDescent="0.2">
      <c r="B141" s="185"/>
      <c r="C141" s="186" t="s">
        <v>111</v>
      </c>
      <c r="D141" s="241">
        <v>25</v>
      </c>
      <c r="E141" s="242"/>
      <c r="F141" s="309"/>
      <c r="G141" s="308"/>
    </row>
    <row r="142" spans="1:17" ht="48" x14ac:dyDescent="0.2">
      <c r="B142" s="185"/>
      <c r="C142" s="186" t="s">
        <v>112</v>
      </c>
      <c r="D142" s="242">
        <v>10</v>
      </c>
      <c r="E142" s="242"/>
      <c r="F142" s="310"/>
      <c r="G142" s="308"/>
    </row>
    <row r="143" spans="1:17" x14ac:dyDescent="0.2">
      <c r="C143" s="236"/>
    </row>
    <row r="144" spans="1:17" x14ac:dyDescent="0.25">
      <c r="B144" s="187" t="s">
        <v>140</v>
      </c>
    </row>
    <row r="146" spans="2:5" x14ac:dyDescent="0.25">
      <c r="B146" s="235" t="s">
        <v>58</v>
      </c>
    </row>
    <row r="149" spans="2:5" x14ac:dyDescent="0.25">
      <c r="B149" s="237" t="s">
        <v>34</v>
      </c>
      <c r="C149" s="237" t="s">
        <v>59</v>
      </c>
      <c r="D149" s="239" t="s">
        <v>52</v>
      </c>
      <c r="E149" s="239" t="s">
        <v>17</v>
      </c>
    </row>
    <row r="150" spans="2:5" ht="36" x14ac:dyDescent="0.25">
      <c r="B150" s="240" t="s">
        <v>124</v>
      </c>
      <c r="C150" s="241">
        <v>40</v>
      </c>
      <c r="D150" s="242" t="e">
        <f>+#REF!</f>
        <v>#REF!</v>
      </c>
      <c r="E150" s="243" t="e">
        <f>+D150+D151</f>
        <v>#REF!</v>
      </c>
    </row>
    <row r="151" spans="2:5" ht="60" x14ac:dyDescent="0.25">
      <c r="B151" s="240" t="s">
        <v>125</v>
      </c>
      <c r="C151" s="241">
        <v>60</v>
      </c>
      <c r="D151" s="242">
        <f>+F140</f>
        <v>0</v>
      </c>
      <c r="E151" s="244"/>
    </row>
  </sheetData>
  <dataValidations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1"/>
  <sheetViews>
    <sheetView tabSelected="1" zoomScale="120" zoomScaleNormal="120" workbookViewId="0">
      <selection activeCell="C35" sqref="C35"/>
    </sheetView>
  </sheetViews>
  <sheetFormatPr baseColWidth="10" defaultRowHeight="12" x14ac:dyDescent="0.25"/>
  <cols>
    <col min="1" max="1" width="3.140625" style="187" bestFit="1" customWidth="1"/>
    <col min="2" max="2" width="32.42578125" style="187" customWidth="1"/>
    <col min="3" max="3" width="25" style="187" customWidth="1"/>
    <col min="4" max="4" width="31.5703125" style="187" customWidth="1"/>
    <col min="5" max="5" width="18" style="187" customWidth="1"/>
    <col min="6" max="6" width="29.7109375" style="187" customWidth="1"/>
    <col min="7" max="7" width="24.5703125" style="187" customWidth="1"/>
    <col min="8" max="8" width="24" style="187" customWidth="1"/>
    <col min="9" max="9" width="30" style="187" customWidth="1"/>
    <col min="10" max="10" width="13.42578125" style="187" customWidth="1"/>
    <col min="11" max="11" width="11.7109375" style="187" customWidth="1"/>
    <col min="12" max="12" width="18.7109375" style="188" customWidth="1"/>
    <col min="13" max="13" width="22.140625" style="188" customWidth="1"/>
    <col min="14" max="14" width="26.140625" style="188" customWidth="1"/>
    <col min="15" max="15" width="41.42578125" style="188" customWidth="1"/>
    <col min="16" max="16" width="27.5703125" style="188" customWidth="1"/>
    <col min="17" max="21" width="6.42578125" style="187" customWidth="1"/>
    <col min="22" max="250" width="11.42578125" style="187"/>
    <col min="251" max="251" width="1" style="187" customWidth="1"/>
    <col min="252" max="252" width="4.28515625" style="187" customWidth="1"/>
    <col min="253" max="253" width="34.7109375" style="187" customWidth="1"/>
    <col min="254" max="254" width="0" style="187" hidden="1" customWidth="1"/>
    <col min="255" max="255" width="20" style="187" customWidth="1"/>
    <col min="256" max="256" width="20.85546875" style="187" customWidth="1"/>
    <col min="257" max="257" width="25" style="187" customWidth="1"/>
    <col min="258" max="258" width="18.7109375" style="187" customWidth="1"/>
    <col min="259" max="259" width="29.7109375" style="187" customWidth="1"/>
    <col min="260" max="260" width="13.42578125" style="187" customWidth="1"/>
    <col min="261" max="261" width="13.85546875" style="187" customWidth="1"/>
    <col min="262" max="266" width="16.5703125" style="187" customWidth="1"/>
    <col min="267" max="267" width="20.5703125" style="187" customWidth="1"/>
    <col min="268" max="268" width="21.140625" style="187" customWidth="1"/>
    <col min="269" max="269" width="9.5703125" style="187" customWidth="1"/>
    <col min="270" max="270" width="0.42578125" style="187" customWidth="1"/>
    <col min="271" max="277" width="6.42578125" style="187" customWidth="1"/>
    <col min="278" max="506" width="11.42578125" style="187"/>
    <col min="507" max="507" width="1" style="187" customWidth="1"/>
    <col min="508" max="508" width="4.28515625" style="187" customWidth="1"/>
    <col min="509" max="509" width="34.7109375" style="187" customWidth="1"/>
    <col min="510" max="510" width="0" style="187" hidden="1" customWidth="1"/>
    <col min="511" max="511" width="20" style="187" customWidth="1"/>
    <col min="512" max="512" width="20.85546875" style="187" customWidth="1"/>
    <col min="513" max="513" width="25" style="187" customWidth="1"/>
    <col min="514" max="514" width="18.7109375" style="187" customWidth="1"/>
    <col min="515" max="515" width="29.7109375" style="187" customWidth="1"/>
    <col min="516" max="516" width="13.42578125" style="187" customWidth="1"/>
    <col min="517" max="517" width="13.85546875" style="187" customWidth="1"/>
    <col min="518" max="522" width="16.5703125" style="187" customWidth="1"/>
    <col min="523" max="523" width="20.5703125" style="187" customWidth="1"/>
    <col min="524" max="524" width="21.140625" style="187" customWidth="1"/>
    <col min="525" max="525" width="9.5703125" style="187" customWidth="1"/>
    <col min="526" max="526" width="0.42578125" style="187" customWidth="1"/>
    <col min="527" max="533" width="6.42578125" style="187" customWidth="1"/>
    <col min="534" max="762" width="11.42578125" style="187"/>
    <col min="763" max="763" width="1" style="187" customWidth="1"/>
    <col min="764" max="764" width="4.28515625" style="187" customWidth="1"/>
    <col min="765" max="765" width="34.7109375" style="187" customWidth="1"/>
    <col min="766" max="766" width="0" style="187" hidden="1" customWidth="1"/>
    <col min="767" max="767" width="20" style="187" customWidth="1"/>
    <col min="768" max="768" width="20.85546875" style="187" customWidth="1"/>
    <col min="769" max="769" width="25" style="187" customWidth="1"/>
    <col min="770" max="770" width="18.7109375" style="187" customWidth="1"/>
    <col min="771" max="771" width="29.7109375" style="187" customWidth="1"/>
    <col min="772" max="772" width="13.42578125" style="187" customWidth="1"/>
    <col min="773" max="773" width="13.85546875" style="187" customWidth="1"/>
    <col min="774" max="778" width="16.5703125" style="187" customWidth="1"/>
    <col min="779" max="779" width="20.5703125" style="187" customWidth="1"/>
    <col min="780" max="780" width="21.140625" style="187" customWidth="1"/>
    <col min="781" max="781" width="9.5703125" style="187" customWidth="1"/>
    <col min="782" max="782" width="0.42578125" style="187" customWidth="1"/>
    <col min="783" max="789" width="6.42578125" style="187" customWidth="1"/>
    <col min="790" max="1018" width="11.42578125" style="187"/>
    <col min="1019" max="1019" width="1" style="187" customWidth="1"/>
    <col min="1020" max="1020" width="4.28515625" style="187" customWidth="1"/>
    <col min="1021" max="1021" width="34.7109375" style="187" customWidth="1"/>
    <col min="1022" max="1022" width="0" style="187" hidden="1" customWidth="1"/>
    <col min="1023" max="1023" width="20" style="187" customWidth="1"/>
    <col min="1024" max="1024" width="20.85546875" style="187" customWidth="1"/>
    <col min="1025" max="1025" width="25" style="187" customWidth="1"/>
    <col min="1026" max="1026" width="18.7109375" style="187" customWidth="1"/>
    <col min="1027" max="1027" width="29.7109375" style="187" customWidth="1"/>
    <col min="1028" max="1028" width="13.42578125" style="187" customWidth="1"/>
    <col min="1029" max="1029" width="13.85546875" style="187" customWidth="1"/>
    <col min="1030" max="1034" width="16.5703125" style="187" customWidth="1"/>
    <col min="1035" max="1035" width="20.5703125" style="187" customWidth="1"/>
    <col min="1036" max="1036" width="21.140625" style="187" customWidth="1"/>
    <col min="1037" max="1037" width="9.5703125" style="187" customWidth="1"/>
    <col min="1038" max="1038" width="0.42578125" style="187" customWidth="1"/>
    <col min="1039" max="1045" width="6.42578125" style="187" customWidth="1"/>
    <col min="1046" max="1274" width="11.42578125" style="187"/>
    <col min="1275" max="1275" width="1" style="187" customWidth="1"/>
    <col min="1276" max="1276" width="4.28515625" style="187" customWidth="1"/>
    <col min="1277" max="1277" width="34.7109375" style="187" customWidth="1"/>
    <col min="1278" max="1278" width="0" style="187" hidden="1" customWidth="1"/>
    <col min="1279" max="1279" width="20" style="187" customWidth="1"/>
    <col min="1280" max="1280" width="20.85546875" style="187" customWidth="1"/>
    <col min="1281" max="1281" width="25" style="187" customWidth="1"/>
    <col min="1282" max="1282" width="18.7109375" style="187" customWidth="1"/>
    <col min="1283" max="1283" width="29.7109375" style="187" customWidth="1"/>
    <col min="1284" max="1284" width="13.42578125" style="187" customWidth="1"/>
    <col min="1285" max="1285" width="13.85546875" style="187" customWidth="1"/>
    <col min="1286" max="1290" width="16.5703125" style="187" customWidth="1"/>
    <col min="1291" max="1291" width="20.5703125" style="187" customWidth="1"/>
    <col min="1292" max="1292" width="21.140625" style="187" customWidth="1"/>
    <col min="1293" max="1293" width="9.5703125" style="187" customWidth="1"/>
    <col min="1294" max="1294" width="0.42578125" style="187" customWidth="1"/>
    <col min="1295" max="1301" width="6.42578125" style="187" customWidth="1"/>
    <col min="1302" max="1530" width="11.42578125" style="187"/>
    <col min="1531" max="1531" width="1" style="187" customWidth="1"/>
    <col min="1532" max="1532" width="4.28515625" style="187" customWidth="1"/>
    <col min="1533" max="1533" width="34.7109375" style="187" customWidth="1"/>
    <col min="1534" max="1534" width="0" style="187" hidden="1" customWidth="1"/>
    <col min="1535" max="1535" width="20" style="187" customWidth="1"/>
    <col min="1536" max="1536" width="20.85546875" style="187" customWidth="1"/>
    <col min="1537" max="1537" width="25" style="187" customWidth="1"/>
    <col min="1538" max="1538" width="18.7109375" style="187" customWidth="1"/>
    <col min="1539" max="1539" width="29.7109375" style="187" customWidth="1"/>
    <col min="1540" max="1540" width="13.42578125" style="187" customWidth="1"/>
    <col min="1541" max="1541" width="13.85546875" style="187" customWidth="1"/>
    <col min="1542" max="1546" width="16.5703125" style="187" customWidth="1"/>
    <col min="1547" max="1547" width="20.5703125" style="187" customWidth="1"/>
    <col min="1548" max="1548" width="21.140625" style="187" customWidth="1"/>
    <col min="1549" max="1549" width="9.5703125" style="187" customWidth="1"/>
    <col min="1550" max="1550" width="0.42578125" style="187" customWidth="1"/>
    <col min="1551" max="1557" width="6.42578125" style="187" customWidth="1"/>
    <col min="1558" max="1786" width="11.42578125" style="187"/>
    <col min="1787" max="1787" width="1" style="187" customWidth="1"/>
    <col min="1788" max="1788" width="4.28515625" style="187" customWidth="1"/>
    <col min="1789" max="1789" width="34.7109375" style="187" customWidth="1"/>
    <col min="1790" max="1790" width="0" style="187" hidden="1" customWidth="1"/>
    <col min="1791" max="1791" width="20" style="187" customWidth="1"/>
    <col min="1792" max="1792" width="20.85546875" style="187" customWidth="1"/>
    <col min="1793" max="1793" width="25" style="187" customWidth="1"/>
    <col min="1794" max="1794" width="18.7109375" style="187" customWidth="1"/>
    <col min="1795" max="1795" width="29.7109375" style="187" customWidth="1"/>
    <col min="1796" max="1796" width="13.42578125" style="187" customWidth="1"/>
    <col min="1797" max="1797" width="13.85546875" style="187" customWidth="1"/>
    <col min="1798" max="1802" width="16.5703125" style="187" customWidth="1"/>
    <col min="1803" max="1803" width="20.5703125" style="187" customWidth="1"/>
    <col min="1804" max="1804" width="21.140625" style="187" customWidth="1"/>
    <col min="1805" max="1805" width="9.5703125" style="187" customWidth="1"/>
    <col min="1806" max="1806" width="0.42578125" style="187" customWidth="1"/>
    <col min="1807" max="1813" width="6.42578125" style="187" customWidth="1"/>
    <col min="1814" max="2042" width="11.42578125" style="187"/>
    <col min="2043" max="2043" width="1" style="187" customWidth="1"/>
    <col min="2044" max="2044" width="4.28515625" style="187" customWidth="1"/>
    <col min="2045" max="2045" width="34.7109375" style="187" customWidth="1"/>
    <col min="2046" max="2046" width="0" style="187" hidden="1" customWidth="1"/>
    <col min="2047" max="2047" width="20" style="187" customWidth="1"/>
    <col min="2048" max="2048" width="20.85546875" style="187" customWidth="1"/>
    <col min="2049" max="2049" width="25" style="187" customWidth="1"/>
    <col min="2050" max="2050" width="18.7109375" style="187" customWidth="1"/>
    <col min="2051" max="2051" width="29.7109375" style="187" customWidth="1"/>
    <col min="2052" max="2052" width="13.42578125" style="187" customWidth="1"/>
    <col min="2053" max="2053" width="13.85546875" style="187" customWidth="1"/>
    <col min="2054" max="2058" width="16.5703125" style="187" customWidth="1"/>
    <col min="2059" max="2059" width="20.5703125" style="187" customWidth="1"/>
    <col min="2060" max="2060" width="21.140625" style="187" customWidth="1"/>
    <col min="2061" max="2061" width="9.5703125" style="187" customWidth="1"/>
    <col min="2062" max="2062" width="0.42578125" style="187" customWidth="1"/>
    <col min="2063" max="2069" width="6.42578125" style="187" customWidth="1"/>
    <col min="2070" max="2298" width="11.42578125" style="187"/>
    <col min="2299" max="2299" width="1" style="187" customWidth="1"/>
    <col min="2300" max="2300" width="4.28515625" style="187" customWidth="1"/>
    <col min="2301" max="2301" width="34.7109375" style="187" customWidth="1"/>
    <col min="2302" max="2302" width="0" style="187" hidden="1" customWidth="1"/>
    <col min="2303" max="2303" width="20" style="187" customWidth="1"/>
    <col min="2304" max="2304" width="20.85546875" style="187" customWidth="1"/>
    <col min="2305" max="2305" width="25" style="187" customWidth="1"/>
    <col min="2306" max="2306" width="18.7109375" style="187" customWidth="1"/>
    <col min="2307" max="2307" width="29.7109375" style="187" customWidth="1"/>
    <col min="2308" max="2308" width="13.42578125" style="187" customWidth="1"/>
    <col min="2309" max="2309" width="13.85546875" style="187" customWidth="1"/>
    <col min="2310" max="2314" width="16.5703125" style="187" customWidth="1"/>
    <col min="2315" max="2315" width="20.5703125" style="187" customWidth="1"/>
    <col min="2316" max="2316" width="21.140625" style="187" customWidth="1"/>
    <col min="2317" max="2317" width="9.5703125" style="187" customWidth="1"/>
    <col min="2318" max="2318" width="0.42578125" style="187" customWidth="1"/>
    <col min="2319" max="2325" width="6.42578125" style="187" customWidth="1"/>
    <col min="2326" max="2554" width="11.42578125" style="187"/>
    <col min="2555" max="2555" width="1" style="187" customWidth="1"/>
    <col min="2556" max="2556" width="4.28515625" style="187" customWidth="1"/>
    <col min="2557" max="2557" width="34.7109375" style="187" customWidth="1"/>
    <col min="2558" max="2558" width="0" style="187" hidden="1" customWidth="1"/>
    <col min="2559" max="2559" width="20" style="187" customWidth="1"/>
    <col min="2560" max="2560" width="20.85546875" style="187" customWidth="1"/>
    <col min="2561" max="2561" width="25" style="187" customWidth="1"/>
    <col min="2562" max="2562" width="18.7109375" style="187" customWidth="1"/>
    <col min="2563" max="2563" width="29.7109375" style="187" customWidth="1"/>
    <col min="2564" max="2564" width="13.42578125" style="187" customWidth="1"/>
    <col min="2565" max="2565" width="13.85546875" style="187" customWidth="1"/>
    <col min="2566" max="2570" width="16.5703125" style="187" customWidth="1"/>
    <col min="2571" max="2571" width="20.5703125" style="187" customWidth="1"/>
    <col min="2572" max="2572" width="21.140625" style="187" customWidth="1"/>
    <col min="2573" max="2573" width="9.5703125" style="187" customWidth="1"/>
    <col min="2574" max="2574" width="0.42578125" style="187" customWidth="1"/>
    <col min="2575" max="2581" width="6.42578125" style="187" customWidth="1"/>
    <col min="2582" max="2810" width="11.42578125" style="187"/>
    <col min="2811" max="2811" width="1" style="187" customWidth="1"/>
    <col min="2812" max="2812" width="4.28515625" style="187" customWidth="1"/>
    <col min="2813" max="2813" width="34.7109375" style="187" customWidth="1"/>
    <col min="2814" max="2814" width="0" style="187" hidden="1" customWidth="1"/>
    <col min="2815" max="2815" width="20" style="187" customWidth="1"/>
    <col min="2816" max="2816" width="20.85546875" style="187" customWidth="1"/>
    <col min="2817" max="2817" width="25" style="187" customWidth="1"/>
    <col min="2818" max="2818" width="18.7109375" style="187" customWidth="1"/>
    <col min="2819" max="2819" width="29.7109375" style="187" customWidth="1"/>
    <col min="2820" max="2820" width="13.42578125" style="187" customWidth="1"/>
    <col min="2821" max="2821" width="13.85546875" style="187" customWidth="1"/>
    <col min="2822" max="2826" width="16.5703125" style="187" customWidth="1"/>
    <col min="2827" max="2827" width="20.5703125" style="187" customWidth="1"/>
    <col min="2828" max="2828" width="21.140625" style="187" customWidth="1"/>
    <col min="2829" max="2829" width="9.5703125" style="187" customWidth="1"/>
    <col min="2830" max="2830" width="0.42578125" style="187" customWidth="1"/>
    <col min="2831" max="2837" width="6.42578125" style="187" customWidth="1"/>
    <col min="2838" max="3066" width="11.42578125" style="187"/>
    <col min="3067" max="3067" width="1" style="187" customWidth="1"/>
    <col min="3068" max="3068" width="4.28515625" style="187" customWidth="1"/>
    <col min="3069" max="3069" width="34.7109375" style="187" customWidth="1"/>
    <col min="3070" max="3070" width="0" style="187" hidden="1" customWidth="1"/>
    <col min="3071" max="3071" width="20" style="187" customWidth="1"/>
    <col min="3072" max="3072" width="20.85546875" style="187" customWidth="1"/>
    <col min="3073" max="3073" width="25" style="187" customWidth="1"/>
    <col min="3074" max="3074" width="18.7109375" style="187" customWidth="1"/>
    <col min="3075" max="3075" width="29.7109375" style="187" customWidth="1"/>
    <col min="3076" max="3076" width="13.42578125" style="187" customWidth="1"/>
    <col min="3077" max="3077" width="13.85546875" style="187" customWidth="1"/>
    <col min="3078" max="3082" width="16.5703125" style="187" customWidth="1"/>
    <col min="3083" max="3083" width="20.5703125" style="187" customWidth="1"/>
    <col min="3084" max="3084" width="21.140625" style="187" customWidth="1"/>
    <col min="3085" max="3085" width="9.5703125" style="187" customWidth="1"/>
    <col min="3086" max="3086" width="0.42578125" style="187" customWidth="1"/>
    <col min="3087" max="3093" width="6.42578125" style="187" customWidth="1"/>
    <col min="3094" max="3322" width="11.42578125" style="187"/>
    <col min="3323" max="3323" width="1" style="187" customWidth="1"/>
    <col min="3324" max="3324" width="4.28515625" style="187" customWidth="1"/>
    <col min="3325" max="3325" width="34.7109375" style="187" customWidth="1"/>
    <col min="3326" max="3326" width="0" style="187" hidden="1" customWidth="1"/>
    <col min="3327" max="3327" width="20" style="187" customWidth="1"/>
    <col min="3328" max="3328" width="20.85546875" style="187" customWidth="1"/>
    <col min="3329" max="3329" width="25" style="187" customWidth="1"/>
    <col min="3330" max="3330" width="18.7109375" style="187" customWidth="1"/>
    <col min="3331" max="3331" width="29.7109375" style="187" customWidth="1"/>
    <col min="3332" max="3332" width="13.42578125" style="187" customWidth="1"/>
    <col min="3333" max="3333" width="13.85546875" style="187" customWidth="1"/>
    <col min="3334" max="3338" width="16.5703125" style="187" customWidth="1"/>
    <col min="3339" max="3339" width="20.5703125" style="187" customWidth="1"/>
    <col min="3340" max="3340" width="21.140625" style="187" customWidth="1"/>
    <col min="3341" max="3341" width="9.5703125" style="187" customWidth="1"/>
    <col min="3342" max="3342" width="0.42578125" style="187" customWidth="1"/>
    <col min="3343" max="3349" width="6.42578125" style="187" customWidth="1"/>
    <col min="3350" max="3578" width="11.42578125" style="187"/>
    <col min="3579" max="3579" width="1" style="187" customWidth="1"/>
    <col min="3580" max="3580" width="4.28515625" style="187" customWidth="1"/>
    <col min="3581" max="3581" width="34.7109375" style="187" customWidth="1"/>
    <col min="3582" max="3582" width="0" style="187" hidden="1" customWidth="1"/>
    <col min="3583" max="3583" width="20" style="187" customWidth="1"/>
    <col min="3584" max="3584" width="20.85546875" style="187" customWidth="1"/>
    <col min="3585" max="3585" width="25" style="187" customWidth="1"/>
    <col min="3586" max="3586" width="18.7109375" style="187" customWidth="1"/>
    <col min="3587" max="3587" width="29.7109375" style="187" customWidth="1"/>
    <col min="3588" max="3588" width="13.42578125" style="187" customWidth="1"/>
    <col min="3589" max="3589" width="13.85546875" style="187" customWidth="1"/>
    <col min="3590" max="3594" width="16.5703125" style="187" customWidth="1"/>
    <col min="3595" max="3595" width="20.5703125" style="187" customWidth="1"/>
    <col min="3596" max="3596" width="21.140625" style="187" customWidth="1"/>
    <col min="3597" max="3597" width="9.5703125" style="187" customWidth="1"/>
    <col min="3598" max="3598" width="0.42578125" style="187" customWidth="1"/>
    <col min="3599" max="3605" width="6.42578125" style="187" customWidth="1"/>
    <col min="3606" max="3834" width="11.42578125" style="187"/>
    <col min="3835" max="3835" width="1" style="187" customWidth="1"/>
    <col min="3836" max="3836" width="4.28515625" style="187" customWidth="1"/>
    <col min="3837" max="3837" width="34.7109375" style="187" customWidth="1"/>
    <col min="3838" max="3838" width="0" style="187" hidden="1" customWidth="1"/>
    <col min="3839" max="3839" width="20" style="187" customWidth="1"/>
    <col min="3840" max="3840" width="20.85546875" style="187" customWidth="1"/>
    <col min="3841" max="3841" width="25" style="187" customWidth="1"/>
    <col min="3842" max="3842" width="18.7109375" style="187" customWidth="1"/>
    <col min="3843" max="3843" width="29.7109375" style="187" customWidth="1"/>
    <col min="3844" max="3844" width="13.42578125" style="187" customWidth="1"/>
    <col min="3845" max="3845" width="13.85546875" style="187" customWidth="1"/>
    <col min="3846" max="3850" width="16.5703125" style="187" customWidth="1"/>
    <col min="3851" max="3851" width="20.5703125" style="187" customWidth="1"/>
    <col min="3852" max="3852" width="21.140625" style="187" customWidth="1"/>
    <col min="3853" max="3853" width="9.5703125" style="187" customWidth="1"/>
    <col min="3854" max="3854" width="0.42578125" style="187" customWidth="1"/>
    <col min="3855" max="3861" width="6.42578125" style="187" customWidth="1"/>
    <col min="3862" max="4090" width="11.42578125" style="187"/>
    <col min="4091" max="4091" width="1" style="187" customWidth="1"/>
    <col min="4092" max="4092" width="4.28515625" style="187" customWidth="1"/>
    <col min="4093" max="4093" width="34.7109375" style="187" customWidth="1"/>
    <col min="4094" max="4094" width="0" style="187" hidden="1" customWidth="1"/>
    <col min="4095" max="4095" width="20" style="187" customWidth="1"/>
    <col min="4096" max="4096" width="20.85546875" style="187" customWidth="1"/>
    <col min="4097" max="4097" width="25" style="187" customWidth="1"/>
    <col min="4098" max="4098" width="18.7109375" style="187" customWidth="1"/>
    <col min="4099" max="4099" width="29.7109375" style="187" customWidth="1"/>
    <col min="4100" max="4100" width="13.42578125" style="187" customWidth="1"/>
    <col min="4101" max="4101" width="13.85546875" style="187" customWidth="1"/>
    <col min="4102" max="4106" width="16.5703125" style="187" customWidth="1"/>
    <col min="4107" max="4107" width="20.5703125" style="187" customWidth="1"/>
    <col min="4108" max="4108" width="21.140625" style="187" customWidth="1"/>
    <col min="4109" max="4109" width="9.5703125" style="187" customWidth="1"/>
    <col min="4110" max="4110" width="0.42578125" style="187" customWidth="1"/>
    <col min="4111" max="4117" width="6.42578125" style="187" customWidth="1"/>
    <col min="4118" max="4346" width="11.42578125" style="187"/>
    <col min="4347" max="4347" width="1" style="187" customWidth="1"/>
    <col min="4348" max="4348" width="4.28515625" style="187" customWidth="1"/>
    <col min="4349" max="4349" width="34.7109375" style="187" customWidth="1"/>
    <col min="4350" max="4350" width="0" style="187" hidden="1" customWidth="1"/>
    <col min="4351" max="4351" width="20" style="187" customWidth="1"/>
    <col min="4352" max="4352" width="20.85546875" style="187" customWidth="1"/>
    <col min="4353" max="4353" width="25" style="187" customWidth="1"/>
    <col min="4354" max="4354" width="18.7109375" style="187" customWidth="1"/>
    <col min="4355" max="4355" width="29.7109375" style="187" customWidth="1"/>
    <col min="4356" max="4356" width="13.42578125" style="187" customWidth="1"/>
    <col min="4357" max="4357" width="13.85546875" style="187" customWidth="1"/>
    <col min="4358" max="4362" width="16.5703125" style="187" customWidth="1"/>
    <col min="4363" max="4363" width="20.5703125" style="187" customWidth="1"/>
    <col min="4364" max="4364" width="21.140625" style="187" customWidth="1"/>
    <col min="4365" max="4365" width="9.5703125" style="187" customWidth="1"/>
    <col min="4366" max="4366" width="0.42578125" style="187" customWidth="1"/>
    <col min="4367" max="4373" width="6.42578125" style="187" customWidth="1"/>
    <col min="4374" max="4602" width="11.42578125" style="187"/>
    <col min="4603" max="4603" width="1" style="187" customWidth="1"/>
    <col min="4604" max="4604" width="4.28515625" style="187" customWidth="1"/>
    <col min="4605" max="4605" width="34.7109375" style="187" customWidth="1"/>
    <col min="4606" max="4606" width="0" style="187" hidden="1" customWidth="1"/>
    <col min="4607" max="4607" width="20" style="187" customWidth="1"/>
    <col min="4608" max="4608" width="20.85546875" style="187" customWidth="1"/>
    <col min="4609" max="4609" width="25" style="187" customWidth="1"/>
    <col min="4610" max="4610" width="18.7109375" style="187" customWidth="1"/>
    <col min="4611" max="4611" width="29.7109375" style="187" customWidth="1"/>
    <col min="4612" max="4612" width="13.42578125" style="187" customWidth="1"/>
    <col min="4613" max="4613" width="13.85546875" style="187" customWidth="1"/>
    <col min="4614" max="4618" width="16.5703125" style="187" customWidth="1"/>
    <col min="4619" max="4619" width="20.5703125" style="187" customWidth="1"/>
    <col min="4620" max="4620" width="21.140625" style="187" customWidth="1"/>
    <col min="4621" max="4621" width="9.5703125" style="187" customWidth="1"/>
    <col min="4622" max="4622" width="0.42578125" style="187" customWidth="1"/>
    <col min="4623" max="4629" width="6.42578125" style="187" customWidth="1"/>
    <col min="4630" max="4858" width="11.42578125" style="187"/>
    <col min="4859" max="4859" width="1" style="187" customWidth="1"/>
    <col min="4860" max="4860" width="4.28515625" style="187" customWidth="1"/>
    <col min="4861" max="4861" width="34.7109375" style="187" customWidth="1"/>
    <col min="4862" max="4862" width="0" style="187" hidden="1" customWidth="1"/>
    <col min="4863" max="4863" width="20" style="187" customWidth="1"/>
    <col min="4864" max="4864" width="20.85546875" style="187" customWidth="1"/>
    <col min="4865" max="4865" width="25" style="187" customWidth="1"/>
    <col min="4866" max="4866" width="18.7109375" style="187" customWidth="1"/>
    <col min="4867" max="4867" width="29.7109375" style="187" customWidth="1"/>
    <col min="4868" max="4868" width="13.42578125" style="187" customWidth="1"/>
    <col min="4869" max="4869" width="13.85546875" style="187" customWidth="1"/>
    <col min="4870" max="4874" width="16.5703125" style="187" customWidth="1"/>
    <col min="4875" max="4875" width="20.5703125" style="187" customWidth="1"/>
    <col min="4876" max="4876" width="21.140625" style="187" customWidth="1"/>
    <col min="4877" max="4877" width="9.5703125" style="187" customWidth="1"/>
    <col min="4878" max="4878" width="0.42578125" style="187" customWidth="1"/>
    <col min="4879" max="4885" width="6.42578125" style="187" customWidth="1"/>
    <col min="4886" max="5114" width="11.42578125" style="187"/>
    <col min="5115" max="5115" width="1" style="187" customWidth="1"/>
    <col min="5116" max="5116" width="4.28515625" style="187" customWidth="1"/>
    <col min="5117" max="5117" width="34.7109375" style="187" customWidth="1"/>
    <col min="5118" max="5118" width="0" style="187" hidden="1" customWidth="1"/>
    <col min="5119" max="5119" width="20" style="187" customWidth="1"/>
    <col min="5120" max="5120" width="20.85546875" style="187" customWidth="1"/>
    <col min="5121" max="5121" width="25" style="187" customWidth="1"/>
    <col min="5122" max="5122" width="18.7109375" style="187" customWidth="1"/>
    <col min="5123" max="5123" width="29.7109375" style="187" customWidth="1"/>
    <col min="5124" max="5124" width="13.42578125" style="187" customWidth="1"/>
    <col min="5125" max="5125" width="13.85546875" style="187" customWidth="1"/>
    <col min="5126" max="5130" width="16.5703125" style="187" customWidth="1"/>
    <col min="5131" max="5131" width="20.5703125" style="187" customWidth="1"/>
    <col min="5132" max="5132" width="21.140625" style="187" customWidth="1"/>
    <col min="5133" max="5133" width="9.5703125" style="187" customWidth="1"/>
    <col min="5134" max="5134" width="0.42578125" style="187" customWidth="1"/>
    <col min="5135" max="5141" width="6.42578125" style="187" customWidth="1"/>
    <col min="5142" max="5370" width="11.42578125" style="187"/>
    <col min="5371" max="5371" width="1" style="187" customWidth="1"/>
    <col min="5372" max="5372" width="4.28515625" style="187" customWidth="1"/>
    <col min="5373" max="5373" width="34.7109375" style="187" customWidth="1"/>
    <col min="5374" max="5374" width="0" style="187" hidden="1" customWidth="1"/>
    <col min="5375" max="5375" width="20" style="187" customWidth="1"/>
    <col min="5376" max="5376" width="20.85546875" style="187" customWidth="1"/>
    <col min="5377" max="5377" width="25" style="187" customWidth="1"/>
    <col min="5378" max="5378" width="18.7109375" style="187" customWidth="1"/>
    <col min="5379" max="5379" width="29.7109375" style="187" customWidth="1"/>
    <col min="5380" max="5380" width="13.42578125" style="187" customWidth="1"/>
    <col min="5381" max="5381" width="13.85546875" style="187" customWidth="1"/>
    <col min="5382" max="5386" width="16.5703125" style="187" customWidth="1"/>
    <col min="5387" max="5387" width="20.5703125" style="187" customWidth="1"/>
    <col min="5388" max="5388" width="21.140625" style="187" customWidth="1"/>
    <col min="5389" max="5389" width="9.5703125" style="187" customWidth="1"/>
    <col min="5390" max="5390" width="0.42578125" style="187" customWidth="1"/>
    <col min="5391" max="5397" width="6.42578125" style="187" customWidth="1"/>
    <col min="5398" max="5626" width="11.42578125" style="187"/>
    <col min="5627" max="5627" width="1" style="187" customWidth="1"/>
    <col min="5628" max="5628" width="4.28515625" style="187" customWidth="1"/>
    <col min="5629" max="5629" width="34.7109375" style="187" customWidth="1"/>
    <col min="5630" max="5630" width="0" style="187" hidden="1" customWidth="1"/>
    <col min="5631" max="5631" width="20" style="187" customWidth="1"/>
    <col min="5632" max="5632" width="20.85546875" style="187" customWidth="1"/>
    <col min="5633" max="5633" width="25" style="187" customWidth="1"/>
    <col min="5634" max="5634" width="18.7109375" style="187" customWidth="1"/>
    <col min="5635" max="5635" width="29.7109375" style="187" customWidth="1"/>
    <col min="5636" max="5636" width="13.42578125" style="187" customWidth="1"/>
    <col min="5637" max="5637" width="13.85546875" style="187" customWidth="1"/>
    <col min="5638" max="5642" width="16.5703125" style="187" customWidth="1"/>
    <col min="5643" max="5643" width="20.5703125" style="187" customWidth="1"/>
    <col min="5644" max="5644" width="21.140625" style="187" customWidth="1"/>
    <col min="5645" max="5645" width="9.5703125" style="187" customWidth="1"/>
    <col min="5646" max="5646" width="0.42578125" style="187" customWidth="1"/>
    <col min="5647" max="5653" width="6.42578125" style="187" customWidth="1"/>
    <col min="5654" max="5882" width="11.42578125" style="187"/>
    <col min="5883" max="5883" width="1" style="187" customWidth="1"/>
    <col min="5884" max="5884" width="4.28515625" style="187" customWidth="1"/>
    <col min="5885" max="5885" width="34.7109375" style="187" customWidth="1"/>
    <col min="5886" max="5886" width="0" style="187" hidden="1" customWidth="1"/>
    <col min="5887" max="5887" width="20" style="187" customWidth="1"/>
    <col min="5888" max="5888" width="20.85546875" style="187" customWidth="1"/>
    <col min="5889" max="5889" width="25" style="187" customWidth="1"/>
    <col min="5890" max="5890" width="18.7109375" style="187" customWidth="1"/>
    <col min="5891" max="5891" width="29.7109375" style="187" customWidth="1"/>
    <col min="5892" max="5892" width="13.42578125" style="187" customWidth="1"/>
    <col min="5893" max="5893" width="13.85546875" style="187" customWidth="1"/>
    <col min="5894" max="5898" width="16.5703125" style="187" customWidth="1"/>
    <col min="5899" max="5899" width="20.5703125" style="187" customWidth="1"/>
    <col min="5900" max="5900" width="21.140625" style="187" customWidth="1"/>
    <col min="5901" max="5901" width="9.5703125" style="187" customWidth="1"/>
    <col min="5902" max="5902" width="0.42578125" style="187" customWidth="1"/>
    <col min="5903" max="5909" width="6.42578125" style="187" customWidth="1"/>
    <col min="5910" max="6138" width="11.42578125" style="187"/>
    <col min="6139" max="6139" width="1" style="187" customWidth="1"/>
    <col min="6140" max="6140" width="4.28515625" style="187" customWidth="1"/>
    <col min="6141" max="6141" width="34.7109375" style="187" customWidth="1"/>
    <col min="6142" max="6142" width="0" style="187" hidden="1" customWidth="1"/>
    <col min="6143" max="6143" width="20" style="187" customWidth="1"/>
    <col min="6144" max="6144" width="20.85546875" style="187" customWidth="1"/>
    <col min="6145" max="6145" width="25" style="187" customWidth="1"/>
    <col min="6146" max="6146" width="18.7109375" style="187" customWidth="1"/>
    <col min="6147" max="6147" width="29.7109375" style="187" customWidth="1"/>
    <col min="6148" max="6148" width="13.42578125" style="187" customWidth="1"/>
    <col min="6149" max="6149" width="13.85546875" style="187" customWidth="1"/>
    <col min="6150" max="6154" width="16.5703125" style="187" customWidth="1"/>
    <col min="6155" max="6155" width="20.5703125" style="187" customWidth="1"/>
    <col min="6156" max="6156" width="21.140625" style="187" customWidth="1"/>
    <col min="6157" max="6157" width="9.5703125" style="187" customWidth="1"/>
    <col min="6158" max="6158" width="0.42578125" style="187" customWidth="1"/>
    <col min="6159" max="6165" width="6.42578125" style="187" customWidth="1"/>
    <col min="6166" max="6394" width="11.42578125" style="187"/>
    <col min="6395" max="6395" width="1" style="187" customWidth="1"/>
    <col min="6396" max="6396" width="4.28515625" style="187" customWidth="1"/>
    <col min="6397" max="6397" width="34.7109375" style="187" customWidth="1"/>
    <col min="6398" max="6398" width="0" style="187" hidden="1" customWidth="1"/>
    <col min="6399" max="6399" width="20" style="187" customWidth="1"/>
    <col min="6400" max="6400" width="20.85546875" style="187" customWidth="1"/>
    <col min="6401" max="6401" width="25" style="187" customWidth="1"/>
    <col min="6402" max="6402" width="18.7109375" style="187" customWidth="1"/>
    <col min="6403" max="6403" width="29.7109375" style="187" customWidth="1"/>
    <col min="6404" max="6404" width="13.42578125" style="187" customWidth="1"/>
    <col min="6405" max="6405" width="13.85546875" style="187" customWidth="1"/>
    <col min="6406" max="6410" width="16.5703125" style="187" customWidth="1"/>
    <col min="6411" max="6411" width="20.5703125" style="187" customWidth="1"/>
    <col min="6412" max="6412" width="21.140625" style="187" customWidth="1"/>
    <col min="6413" max="6413" width="9.5703125" style="187" customWidth="1"/>
    <col min="6414" max="6414" width="0.42578125" style="187" customWidth="1"/>
    <col min="6415" max="6421" width="6.42578125" style="187" customWidth="1"/>
    <col min="6422" max="6650" width="11.42578125" style="187"/>
    <col min="6651" max="6651" width="1" style="187" customWidth="1"/>
    <col min="6652" max="6652" width="4.28515625" style="187" customWidth="1"/>
    <col min="6653" max="6653" width="34.7109375" style="187" customWidth="1"/>
    <col min="6654" max="6654" width="0" style="187" hidden="1" customWidth="1"/>
    <col min="6655" max="6655" width="20" style="187" customWidth="1"/>
    <col min="6656" max="6656" width="20.85546875" style="187" customWidth="1"/>
    <col min="6657" max="6657" width="25" style="187" customWidth="1"/>
    <col min="6658" max="6658" width="18.7109375" style="187" customWidth="1"/>
    <col min="6659" max="6659" width="29.7109375" style="187" customWidth="1"/>
    <col min="6660" max="6660" width="13.42578125" style="187" customWidth="1"/>
    <col min="6661" max="6661" width="13.85546875" style="187" customWidth="1"/>
    <col min="6662" max="6666" width="16.5703125" style="187" customWidth="1"/>
    <col min="6667" max="6667" width="20.5703125" style="187" customWidth="1"/>
    <col min="6668" max="6668" width="21.140625" style="187" customWidth="1"/>
    <col min="6669" max="6669" width="9.5703125" style="187" customWidth="1"/>
    <col min="6670" max="6670" width="0.42578125" style="187" customWidth="1"/>
    <col min="6671" max="6677" width="6.42578125" style="187" customWidth="1"/>
    <col min="6678" max="6906" width="11.42578125" style="187"/>
    <col min="6907" max="6907" width="1" style="187" customWidth="1"/>
    <col min="6908" max="6908" width="4.28515625" style="187" customWidth="1"/>
    <col min="6909" max="6909" width="34.7109375" style="187" customWidth="1"/>
    <col min="6910" max="6910" width="0" style="187" hidden="1" customWidth="1"/>
    <col min="6911" max="6911" width="20" style="187" customWidth="1"/>
    <col min="6912" max="6912" width="20.85546875" style="187" customWidth="1"/>
    <col min="6913" max="6913" width="25" style="187" customWidth="1"/>
    <col min="6914" max="6914" width="18.7109375" style="187" customWidth="1"/>
    <col min="6915" max="6915" width="29.7109375" style="187" customWidth="1"/>
    <col min="6916" max="6916" width="13.42578125" style="187" customWidth="1"/>
    <col min="6917" max="6917" width="13.85546875" style="187" customWidth="1"/>
    <col min="6918" max="6922" width="16.5703125" style="187" customWidth="1"/>
    <col min="6923" max="6923" width="20.5703125" style="187" customWidth="1"/>
    <col min="6924" max="6924" width="21.140625" style="187" customWidth="1"/>
    <col min="6925" max="6925" width="9.5703125" style="187" customWidth="1"/>
    <col min="6926" max="6926" width="0.42578125" style="187" customWidth="1"/>
    <col min="6927" max="6933" width="6.42578125" style="187" customWidth="1"/>
    <col min="6934" max="7162" width="11.42578125" style="187"/>
    <col min="7163" max="7163" width="1" style="187" customWidth="1"/>
    <col min="7164" max="7164" width="4.28515625" style="187" customWidth="1"/>
    <col min="7165" max="7165" width="34.7109375" style="187" customWidth="1"/>
    <col min="7166" max="7166" width="0" style="187" hidden="1" customWidth="1"/>
    <col min="7167" max="7167" width="20" style="187" customWidth="1"/>
    <col min="7168" max="7168" width="20.85546875" style="187" customWidth="1"/>
    <col min="7169" max="7169" width="25" style="187" customWidth="1"/>
    <col min="7170" max="7170" width="18.7109375" style="187" customWidth="1"/>
    <col min="7171" max="7171" width="29.7109375" style="187" customWidth="1"/>
    <col min="7172" max="7172" width="13.42578125" style="187" customWidth="1"/>
    <col min="7173" max="7173" width="13.85546875" style="187" customWidth="1"/>
    <col min="7174" max="7178" width="16.5703125" style="187" customWidth="1"/>
    <col min="7179" max="7179" width="20.5703125" style="187" customWidth="1"/>
    <col min="7180" max="7180" width="21.140625" style="187" customWidth="1"/>
    <col min="7181" max="7181" width="9.5703125" style="187" customWidth="1"/>
    <col min="7182" max="7182" width="0.42578125" style="187" customWidth="1"/>
    <col min="7183" max="7189" width="6.42578125" style="187" customWidth="1"/>
    <col min="7190" max="7418" width="11.42578125" style="187"/>
    <col min="7419" max="7419" width="1" style="187" customWidth="1"/>
    <col min="7420" max="7420" width="4.28515625" style="187" customWidth="1"/>
    <col min="7421" max="7421" width="34.7109375" style="187" customWidth="1"/>
    <col min="7422" max="7422" width="0" style="187" hidden="1" customWidth="1"/>
    <col min="7423" max="7423" width="20" style="187" customWidth="1"/>
    <col min="7424" max="7424" width="20.85546875" style="187" customWidth="1"/>
    <col min="7425" max="7425" width="25" style="187" customWidth="1"/>
    <col min="7426" max="7426" width="18.7109375" style="187" customWidth="1"/>
    <col min="7427" max="7427" width="29.7109375" style="187" customWidth="1"/>
    <col min="7428" max="7428" width="13.42578125" style="187" customWidth="1"/>
    <col min="7429" max="7429" width="13.85546875" style="187" customWidth="1"/>
    <col min="7430" max="7434" width="16.5703125" style="187" customWidth="1"/>
    <col min="7435" max="7435" width="20.5703125" style="187" customWidth="1"/>
    <col min="7436" max="7436" width="21.140625" style="187" customWidth="1"/>
    <col min="7437" max="7437" width="9.5703125" style="187" customWidth="1"/>
    <col min="7438" max="7438" width="0.42578125" style="187" customWidth="1"/>
    <col min="7439" max="7445" width="6.42578125" style="187" customWidth="1"/>
    <col min="7446" max="7674" width="11.42578125" style="187"/>
    <col min="7675" max="7675" width="1" style="187" customWidth="1"/>
    <col min="7676" max="7676" width="4.28515625" style="187" customWidth="1"/>
    <col min="7677" max="7677" width="34.7109375" style="187" customWidth="1"/>
    <col min="7678" max="7678" width="0" style="187" hidden="1" customWidth="1"/>
    <col min="7679" max="7679" width="20" style="187" customWidth="1"/>
    <col min="7680" max="7680" width="20.85546875" style="187" customWidth="1"/>
    <col min="7681" max="7681" width="25" style="187" customWidth="1"/>
    <col min="7682" max="7682" width="18.7109375" style="187" customWidth="1"/>
    <col min="7683" max="7683" width="29.7109375" style="187" customWidth="1"/>
    <col min="7684" max="7684" width="13.42578125" style="187" customWidth="1"/>
    <col min="7685" max="7685" width="13.85546875" style="187" customWidth="1"/>
    <col min="7686" max="7690" width="16.5703125" style="187" customWidth="1"/>
    <col min="7691" max="7691" width="20.5703125" style="187" customWidth="1"/>
    <col min="7692" max="7692" width="21.140625" style="187" customWidth="1"/>
    <col min="7693" max="7693" width="9.5703125" style="187" customWidth="1"/>
    <col min="7694" max="7694" width="0.42578125" style="187" customWidth="1"/>
    <col min="7695" max="7701" width="6.42578125" style="187" customWidth="1"/>
    <col min="7702" max="7930" width="11.42578125" style="187"/>
    <col min="7931" max="7931" width="1" style="187" customWidth="1"/>
    <col min="7932" max="7932" width="4.28515625" style="187" customWidth="1"/>
    <col min="7933" max="7933" width="34.7109375" style="187" customWidth="1"/>
    <col min="7934" max="7934" width="0" style="187" hidden="1" customWidth="1"/>
    <col min="7935" max="7935" width="20" style="187" customWidth="1"/>
    <col min="7936" max="7936" width="20.85546875" style="187" customWidth="1"/>
    <col min="7937" max="7937" width="25" style="187" customWidth="1"/>
    <col min="7938" max="7938" width="18.7109375" style="187" customWidth="1"/>
    <col min="7939" max="7939" width="29.7109375" style="187" customWidth="1"/>
    <col min="7940" max="7940" width="13.42578125" style="187" customWidth="1"/>
    <col min="7941" max="7941" width="13.85546875" style="187" customWidth="1"/>
    <col min="7942" max="7946" width="16.5703125" style="187" customWidth="1"/>
    <col min="7947" max="7947" width="20.5703125" style="187" customWidth="1"/>
    <col min="7948" max="7948" width="21.140625" style="187" customWidth="1"/>
    <col min="7949" max="7949" width="9.5703125" style="187" customWidth="1"/>
    <col min="7950" max="7950" width="0.42578125" style="187" customWidth="1"/>
    <col min="7951" max="7957" width="6.42578125" style="187" customWidth="1"/>
    <col min="7958" max="8186" width="11.42578125" style="187"/>
    <col min="8187" max="8187" width="1" style="187" customWidth="1"/>
    <col min="8188" max="8188" width="4.28515625" style="187" customWidth="1"/>
    <col min="8189" max="8189" width="34.7109375" style="187" customWidth="1"/>
    <col min="8190" max="8190" width="0" style="187" hidden="1" customWidth="1"/>
    <col min="8191" max="8191" width="20" style="187" customWidth="1"/>
    <col min="8192" max="8192" width="20.85546875" style="187" customWidth="1"/>
    <col min="8193" max="8193" width="25" style="187" customWidth="1"/>
    <col min="8194" max="8194" width="18.7109375" style="187" customWidth="1"/>
    <col min="8195" max="8195" width="29.7109375" style="187" customWidth="1"/>
    <col min="8196" max="8196" width="13.42578125" style="187" customWidth="1"/>
    <col min="8197" max="8197" width="13.85546875" style="187" customWidth="1"/>
    <col min="8198" max="8202" width="16.5703125" style="187" customWidth="1"/>
    <col min="8203" max="8203" width="20.5703125" style="187" customWidth="1"/>
    <col min="8204" max="8204" width="21.140625" style="187" customWidth="1"/>
    <col min="8205" max="8205" width="9.5703125" style="187" customWidth="1"/>
    <col min="8206" max="8206" width="0.42578125" style="187" customWidth="1"/>
    <col min="8207" max="8213" width="6.42578125" style="187" customWidth="1"/>
    <col min="8214" max="8442" width="11.42578125" style="187"/>
    <col min="8443" max="8443" width="1" style="187" customWidth="1"/>
    <col min="8444" max="8444" width="4.28515625" style="187" customWidth="1"/>
    <col min="8445" max="8445" width="34.7109375" style="187" customWidth="1"/>
    <col min="8446" max="8446" width="0" style="187" hidden="1" customWidth="1"/>
    <col min="8447" max="8447" width="20" style="187" customWidth="1"/>
    <col min="8448" max="8448" width="20.85546875" style="187" customWidth="1"/>
    <col min="8449" max="8449" width="25" style="187" customWidth="1"/>
    <col min="8450" max="8450" width="18.7109375" style="187" customWidth="1"/>
    <col min="8451" max="8451" width="29.7109375" style="187" customWidth="1"/>
    <col min="8452" max="8452" width="13.42578125" style="187" customWidth="1"/>
    <col min="8453" max="8453" width="13.85546875" style="187" customWidth="1"/>
    <col min="8454" max="8458" width="16.5703125" style="187" customWidth="1"/>
    <col min="8459" max="8459" width="20.5703125" style="187" customWidth="1"/>
    <col min="8460" max="8460" width="21.140625" style="187" customWidth="1"/>
    <col min="8461" max="8461" width="9.5703125" style="187" customWidth="1"/>
    <col min="8462" max="8462" width="0.42578125" style="187" customWidth="1"/>
    <col min="8463" max="8469" width="6.42578125" style="187" customWidth="1"/>
    <col min="8470" max="8698" width="11.42578125" style="187"/>
    <col min="8699" max="8699" width="1" style="187" customWidth="1"/>
    <col min="8700" max="8700" width="4.28515625" style="187" customWidth="1"/>
    <col min="8701" max="8701" width="34.7109375" style="187" customWidth="1"/>
    <col min="8702" max="8702" width="0" style="187" hidden="1" customWidth="1"/>
    <col min="8703" max="8703" width="20" style="187" customWidth="1"/>
    <col min="8704" max="8704" width="20.85546875" style="187" customWidth="1"/>
    <col min="8705" max="8705" width="25" style="187" customWidth="1"/>
    <col min="8706" max="8706" width="18.7109375" style="187" customWidth="1"/>
    <col min="8707" max="8707" width="29.7109375" style="187" customWidth="1"/>
    <col min="8708" max="8708" width="13.42578125" style="187" customWidth="1"/>
    <col min="8709" max="8709" width="13.85546875" style="187" customWidth="1"/>
    <col min="8710" max="8714" width="16.5703125" style="187" customWidth="1"/>
    <col min="8715" max="8715" width="20.5703125" style="187" customWidth="1"/>
    <col min="8716" max="8716" width="21.140625" style="187" customWidth="1"/>
    <col min="8717" max="8717" width="9.5703125" style="187" customWidth="1"/>
    <col min="8718" max="8718" width="0.42578125" style="187" customWidth="1"/>
    <col min="8719" max="8725" width="6.42578125" style="187" customWidth="1"/>
    <col min="8726" max="8954" width="11.42578125" style="187"/>
    <col min="8955" max="8955" width="1" style="187" customWidth="1"/>
    <col min="8956" max="8956" width="4.28515625" style="187" customWidth="1"/>
    <col min="8957" max="8957" width="34.7109375" style="187" customWidth="1"/>
    <col min="8958" max="8958" width="0" style="187" hidden="1" customWidth="1"/>
    <col min="8959" max="8959" width="20" style="187" customWidth="1"/>
    <col min="8960" max="8960" width="20.85546875" style="187" customWidth="1"/>
    <col min="8961" max="8961" width="25" style="187" customWidth="1"/>
    <col min="8962" max="8962" width="18.7109375" style="187" customWidth="1"/>
    <col min="8963" max="8963" width="29.7109375" style="187" customWidth="1"/>
    <col min="8964" max="8964" width="13.42578125" style="187" customWidth="1"/>
    <col min="8965" max="8965" width="13.85546875" style="187" customWidth="1"/>
    <col min="8966" max="8970" width="16.5703125" style="187" customWidth="1"/>
    <col min="8971" max="8971" width="20.5703125" style="187" customWidth="1"/>
    <col min="8972" max="8972" width="21.140625" style="187" customWidth="1"/>
    <col min="8973" max="8973" width="9.5703125" style="187" customWidth="1"/>
    <col min="8974" max="8974" width="0.42578125" style="187" customWidth="1"/>
    <col min="8975" max="8981" width="6.42578125" style="187" customWidth="1"/>
    <col min="8982" max="9210" width="11.42578125" style="187"/>
    <col min="9211" max="9211" width="1" style="187" customWidth="1"/>
    <col min="9212" max="9212" width="4.28515625" style="187" customWidth="1"/>
    <col min="9213" max="9213" width="34.7109375" style="187" customWidth="1"/>
    <col min="9214" max="9214" width="0" style="187" hidden="1" customWidth="1"/>
    <col min="9215" max="9215" width="20" style="187" customWidth="1"/>
    <col min="9216" max="9216" width="20.85546875" style="187" customWidth="1"/>
    <col min="9217" max="9217" width="25" style="187" customWidth="1"/>
    <col min="9218" max="9218" width="18.7109375" style="187" customWidth="1"/>
    <col min="9219" max="9219" width="29.7109375" style="187" customWidth="1"/>
    <col min="9220" max="9220" width="13.42578125" style="187" customWidth="1"/>
    <col min="9221" max="9221" width="13.85546875" style="187" customWidth="1"/>
    <col min="9222" max="9226" width="16.5703125" style="187" customWidth="1"/>
    <col min="9227" max="9227" width="20.5703125" style="187" customWidth="1"/>
    <col min="9228" max="9228" width="21.140625" style="187" customWidth="1"/>
    <col min="9229" max="9229" width="9.5703125" style="187" customWidth="1"/>
    <col min="9230" max="9230" width="0.42578125" style="187" customWidth="1"/>
    <col min="9231" max="9237" width="6.42578125" style="187" customWidth="1"/>
    <col min="9238" max="9466" width="11.42578125" style="187"/>
    <col min="9467" max="9467" width="1" style="187" customWidth="1"/>
    <col min="9468" max="9468" width="4.28515625" style="187" customWidth="1"/>
    <col min="9469" max="9469" width="34.7109375" style="187" customWidth="1"/>
    <col min="9470" max="9470" width="0" style="187" hidden="1" customWidth="1"/>
    <col min="9471" max="9471" width="20" style="187" customWidth="1"/>
    <col min="9472" max="9472" width="20.85546875" style="187" customWidth="1"/>
    <col min="9473" max="9473" width="25" style="187" customWidth="1"/>
    <col min="9474" max="9474" width="18.7109375" style="187" customWidth="1"/>
    <col min="9475" max="9475" width="29.7109375" style="187" customWidth="1"/>
    <col min="9476" max="9476" width="13.42578125" style="187" customWidth="1"/>
    <col min="9477" max="9477" width="13.85546875" style="187" customWidth="1"/>
    <col min="9478" max="9482" width="16.5703125" style="187" customWidth="1"/>
    <col min="9483" max="9483" width="20.5703125" style="187" customWidth="1"/>
    <col min="9484" max="9484" width="21.140625" style="187" customWidth="1"/>
    <col min="9485" max="9485" width="9.5703125" style="187" customWidth="1"/>
    <col min="9486" max="9486" width="0.42578125" style="187" customWidth="1"/>
    <col min="9487" max="9493" width="6.42578125" style="187" customWidth="1"/>
    <col min="9494" max="9722" width="11.42578125" style="187"/>
    <col min="9723" max="9723" width="1" style="187" customWidth="1"/>
    <col min="9724" max="9724" width="4.28515625" style="187" customWidth="1"/>
    <col min="9725" max="9725" width="34.7109375" style="187" customWidth="1"/>
    <col min="9726" max="9726" width="0" style="187" hidden="1" customWidth="1"/>
    <col min="9727" max="9727" width="20" style="187" customWidth="1"/>
    <col min="9728" max="9728" width="20.85546875" style="187" customWidth="1"/>
    <col min="9729" max="9729" width="25" style="187" customWidth="1"/>
    <col min="9730" max="9730" width="18.7109375" style="187" customWidth="1"/>
    <col min="9731" max="9731" width="29.7109375" style="187" customWidth="1"/>
    <col min="9732" max="9732" width="13.42578125" style="187" customWidth="1"/>
    <col min="9733" max="9733" width="13.85546875" style="187" customWidth="1"/>
    <col min="9734" max="9738" width="16.5703125" style="187" customWidth="1"/>
    <col min="9739" max="9739" width="20.5703125" style="187" customWidth="1"/>
    <col min="9740" max="9740" width="21.140625" style="187" customWidth="1"/>
    <col min="9741" max="9741" width="9.5703125" style="187" customWidth="1"/>
    <col min="9742" max="9742" width="0.42578125" style="187" customWidth="1"/>
    <col min="9743" max="9749" width="6.42578125" style="187" customWidth="1"/>
    <col min="9750" max="9978" width="11.42578125" style="187"/>
    <col min="9979" max="9979" width="1" style="187" customWidth="1"/>
    <col min="9980" max="9980" width="4.28515625" style="187" customWidth="1"/>
    <col min="9981" max="9981" width="34.7109375" style="187" customWidth="1"/>
    <col min="9982" max="9982" width="0" style="187" hidden="1" customWidth="1"/>
    <col min="9983" max="9983" width="20" style="187" customWidth="1"/>
    <col min="9984" max="9984" width="20.85546875" style="187" customWidth="1"/>
    <col min="9985" max="9985" width="25" style="187" customWidth="1"/>
    <col min="9986" max="9986" width="18.7109375" style="187" customWidth="1"/>
    <col min="9987" max="9987" width="29.7109375" style="187" customWidth="1"/>
    <col min="9988" max="9988" width="13.42578125" style="187" customWidth="1"/>
    <col min="9989" max="9989" width="13.85546875" style="187" customWidth="1"/>
    <col min="9990" max="9994" width="16.5703125" style="187" customWidth="1"/>
    <col min="9995" max="9995" width="20.5703125" style="187" customWidth="1"/>
    <col min="9996" max="9996" width="21.140625" style="187" customWidth="1"/>
    <col min="9997" max="9997" width="9.5703125" style="187" customWidth="1"/>
    <col min="9998" max="9998" width="0.42578125" style="187" customWidth="1"/>
    <col min="9999" max="10005" width="6.42578125" style="187" customWidth="1"/>
    <col min="10006" max="10234" width="11.42578125" style="187"/>
    <col min="10235" max="10235" width="1" style="187" customWidth="1"/>
    <col min="10236" max="10236" width="4.28515625" style="187" customWidth="1"/>
    <col min="10237" max="10237" width="34.7109375" style="187" customWidth="1"/>
    <col min="10238" max="10238" width="0" style="187" hidden="1" customWidth="1"/>
    <col min="10239" max="10239" width="20" style="187" customWidth="1"/>
    <col min="10240" max="10240" width="20.85546875" style="187" customWidth="1"/>
    <col min="10241" max="10241" width="25" style="187" customWidth="1"/>
    <col min="10242" max="10242" width="18.7109375" style="187" customWidth="1"/>
    <col min="10243" max="10243" width="29.7109375" style="187" customWidth="1"/>
    <col min="10244" max="10244" width="13.42578125" style="187" customWidth="1"/>
    <col min="10245" max="10245" width="13.85546875" style="187" customWidth="1"/>
    <col min="10246" max="10250" width="16.5703125" style="187" customWidth="1"/>
    <col min="10251" max="10251" width="20.5703125" style="187" customWidth="1"/>
    <col min="10252" max="10252" width="21.140625" style="187" customWidth="1"/>
    <col min="10253" max="10253" width="9.5703125" style="187" customWidth="1"/>
    <col min="10254" max="10254" width="0.42578125" style="187" customWidth="1"/>
    <col min="10255" max="10261" width="6.42578125" style="187" customWidth="1"/>
    <col min="10262" max="10490" width="11.42578125" style="187"/>
    <col min="10491" max="10491" width="1" style="187" customWidth="1"/>
    <col min="10492" max="10492" width="4.28515625" style="187" customWidth="1"/>
    <col min="10493" max="10493" width="34.7109375" style="187" customWidth="1"/>
    <col min="10494" max="10494" width="0" style="187" hidden="1" customWidth="1"/>
    <col min="10495" max="10495" width="20" style="187" customWidth="1"/>
    <col min="10496" max="10496" width="20.85546875" style="187" customWidth="1"/>
    <col min="10497" max="10497" width="25" style="187" customWidth="1"/>
    <col min="10498" max="10498" width="18.7109375" style="187" customWidth="1"/>
    <col min="10499" max="10499" width="29.7109375" style="187" customWidth="1"/>
    <col min="10500" max="10500" width="13.42578125" style="187" customWidth="1"/>
    <col min="10501" max="10501" width="13.85546875" style="187" customWidth="1"/>
    <col min="10502" max="10506" width="16.5703125" style="187" customWidth="1"/>
    <col min="10507" max="10507" width="20.5703125" style="187" customWidth="1"/>
    <col min="10508" max="10508" width="21.140625" style="187" customWidth="1"/>
    <col min="10509" max="10509" width="9.5703125" style="187" customWidth="1"/>
    <col min="10510" max="10510" width="0.42578125" style="187" customWidth="1"/>
    <col min="10511" max="10517" width="6.42578125" style="187" customWidth="1"/>
    <col min="10518" max="10746" width="11.42578125" style="187"/>
    <col min="10747" max="10747" width="1" style="187" customWidth="1"/>
    <col min="10748" max="10748" width="4.28515625" style="187" customWidth="1"/>
    <col min="10749" max="10749" width="34.7109375" style="187" customWidth="1"/>
    <col min="10750" max="10750" width="0" style="187" hidden="1" customWidth="1"/>
    <col min="10751" max="10751" width="20" style="187" customWidth="1"/>
    <col min="10752" max="10752" width="20.85546875" style="187" customWidth="1"/>
    <col min="10753" max="10753" width="25" style="187" customWidth="1"/>
    <col min="10754" max="10754" width="18.7109375" style="187" customWidth="1"/>
    <col min="10755" max="10755" width="29.7109375" style="187" customWidth="1"/>
    <col min="10756" max="10756" width="13.42578125" style="187" customWidth="1"/>
    <col min="10757" max="10757" width="13.85546875" style="187" customWidth="1"/>
    <col min="10758" max="10762" width="16.5703125" style="187" customWidth="1"/>
    <col min="10763" max="10763" width="20.5703125" style="187" customWidth="1"/>
    <col min="10764" max="10764" width="21.140625" style="187" customWidth="1"/>
    <col min="10765" max="10765" width="9.5703125" style="187" customWidth="1"/>
    <col min="10766" max="10766" width="0.42578125" style="187" customWidth="1"/>
    <col min="10767" max="10773" width="6.42578125" style="187" customWidth="1"/>
    <col min="10774" max="11002" width="11.42578125" style="187"/>
    <col min="11003" max="11003" width="1" style="187" customWidth="1"/>
    <col min="11004" max="11004" width="4.28515625" style="187" customWidth="1"/>
    <col min="11005" max="11005" width="34.7109375" style="187" customWidth="1"/>
    <col min="11006" max="11006" width="0" style="187" hidden="1" customWidth="1"/>
    <col min="11007" max="11007" width="20" style="187" customWidth="1"/>
    <col min="11008" max="11008" width="20.85546875" style="187" customWidth="1"/>
    <col min="11009" max="11009" width="25" style="187" customWidth="1"/>
    <col min="11010" max="11010" width="18.7109375" style="187" customWidth="1"/>
    <col min="11011" max="11011" width="29.7109375" style="187" customWidth="1"/>
    <col min="11012" max="11012" width="13.42578125" style="187" customWidth="1"/>
    <col min="11013" max="11013" width="13.85546875" style="187" customWidth="1"/>
    <col min="11014" max="11018" width="16.5703125" style="187" customWidth="1"/>
    <col min="11019" max="11019" width="20.5703125" style="187" customWidth="1"/>
    <col min="11020" max="11020" width="21.140625" style="187" customWidth="1"/>
    <col min="11021" max="11021" width="9.5703125" style="187" customWidth="1"/>
    <col min="11022" max="11022" width="0.42578125" style="187" customWidth="1"/>
    <col min="11023" max="11029" width="6.42578125" style="187" customWidth="1"/>
    <col min="11030" max="11258" width="11.42578125" style="187"/>
    <col min="11259" max="11259" width="1" style="187" customWidth="1"/>
    <col min="11260" max="11260" width="4.28515625" style="187" customWidth="1"/>
    <col min="11261" max="11261" width="34.7109375" style="187" customWidth="1"/>
    <col min="11262" max="11262" width="0" style="187" hidden="1" customWidth="1"/>
    <col min="11263" max="11263" width="20" style="187" customWidth="1"/>
    <col min="11264" max="11264" width="20.85546875" style="187" customWidth="1"/>
    <col min="11265" max="11265" width="25" style="187" customWidth="1"/>
    <col min="11266" max="11266" width="18.7109375" style="187" customWidth="1"/>
    <col min="11267" max="11267" width="29.7109375" style="187" customWidth="1"/>
    <col min="11268" max="11268" width="13.42578125" style="187" customWidth="1"/>
    <col min="11269" max="11269" width="13.85546875" style="187" customWidth="1"/>
    <col min="11270" max="11274" width="16.5703125" style="187" customWidth="1"/>
    <col min="11275" max="11275" width="20.5703125" style="187" customWidth="1"/>
    <col min="11276" max="11276" width="21.140625" style="187" customWidth="1"/>
    <col min="11277" max="11277" width="9.5703125" style="187" customWidth="1"/>
    <col min="11278" max="11278" width="0.42578125" style="187" customWidth="1"/>
    <col min="11279" max="11285" width="6.42578125" style="187" customWidth="1"/>
    <col min="11286" max="11514" width="11.42578125" style="187"/>
    <col min="11515" max="11515" width="1" style="187" customWidth="1"/>
    <col min="11516" max="11516" width="4.28515625" style="187" customWidth="1"/>
    <col min="11517" max="11517" width="34.7109375" style="187" customWidth="1"/>
    <col min="11518" max="11518" width="0" style="187" hidden="1" customWidth="1"/>
    <col min="11519" max="11519" width="20" style="187" customWidth="1"/>
    <col min="11520" max="11520" width="20.85546875" style="187" customWidth="1"/>
    <col min="11521" max="11521" width="25" style="187" customWidth="1"/>
    <col min="11522" max="11522" width="18.7109375" style="187" customWidth="1"/>
    <col min="11523" max="11523" width="29.7109375" style="187" customWidth="1"/>
    <col min="11524" max="11524" width="13.42578125" style="187" customWidth="1"/>
    <col min="11525" max="11525" width="13.85546875" style="187" customWidth="1"/>
    <col min="11526" max="11530" width="16.5703125" style="187" customWidth="1"/>
    <col min="11531" max="11531" width="20.5703125" style="187" customWidth="1"/>
    <col min="11532" max="11532" width="21.140625" style="187" customWidth="1"/>
    <col min="11533" max="11533" width="9.5703125" style="187" customWidth="1"/>
    <col min="11534" max="11534" width="0.42578125" style="187" customWidth="1"/>
    <col min="11535" max="11541" width="6.42578125" style="187" customWidth="1"/>
    <col min="11542" max="11770" width="11.42578125" style="187"/>
    <col min="11771" max="11771" width="1" style="187" customWidth="1"/>
    <col min="11772" max="11772" width="4.28515625" style="187" customWidth="1"/>
    <col min="11773" max="11773" width="34.7109375" style="187" customWidth="1"/>
    <col min="11774" max="11774" width="0" style="187" hidden="1" customWidth="1"/>
    <col min="11775" max="11775" width="20" style="187" customWidth="1"/>
    <col min="11776" max="11776" width="20.85546875" style="187" customWidth="1"/>
    <col min="11777" max="11777" width="25" style="187" customWidth="1"/>
    <col min="11778" max="11778" width="18.7109375" style="187" customWidth="1"/>
    <col min="11779" max="11779" width="29.7109375" style="187" customWidth="1"/>
    <col min="11780" max="11780" width="13.42578125" style="187" customWidth="1"/>
    <col min="11781" max="11781" width="13.85546875" style="187" customWidth="1"/>
    <col min="11782" max="11786" width="16.5703125" style="187" customWidth="1"/>
    <col min="11787" max="11787" width="20.5703125" style="187" customWidth="1"/>
    <col min="11788" max="11788" width="21.140625" style="187" customWidth="1"/>
    <col min="11789" max="11789" width="9.5703125" style="187" customWidth="1"/>
    <col min="11790" max="11790" width="0.42578125" style="187" customWidth="1"/>
    <col min="11791" max="11797" width="6.42578125" style="187" customWidth="1"/>
    <col min="11798" max="12026" width="11.42578125" style="187"/>
    <col min="12027" max="12027" width="1" style="187" customWidth="1"/>
    <col min="12028" max="12028" width="4.28515625" style="187" customWidth="1"/>
    <col min="12029" max="12029" width="34.7109375" style="187" customWidth="1"/>
    <col min="12030" max="12030" width="0" style="187" hidden="1" customWidth="1"/>
    <col min="12031" max="12031" width="20" style="187" customWidth="1"/>
    <col min="12032" max="12032" width="20.85546875" style="187" customWidth="1"/>
    <col min="12033" max="12033" width="25" style="187" customWidth="1"/>
    <col min="12034" max="12034" width="18.7109375" style="187" customWidth="1"/>
    <col min="12035" max="12035" width="29.7109375" style="187" customWidth="1"/>
    <col min="12036" max="12036" width="13.42578125" style="187" customWidth="1"/>
    <col min="12037" max="12037" width="13.85546875" style="187" customWidth="1"/>
    <col min="12038" max="12042" width="16.5703125" style="187" customWidth="1"/>
    <col min="12043" max="12043" width="20.5703125" style="187" customWidth="1"/>
    <col min="12044" max="12044" width="21.140625" style="187" customWidth="1"/>
    <col min="12045" max="12045" width="9.5703125" style="187" customWidth="1"/>
    <col min="12046" max="12046" width="0.42578125" style="187" customWidth="1"/>
    <col min="12047" max="12053" width="6.42578125" style="187" customWidth="1"/>
    <col min="12054" max="12282" width="11.42578125" style="187"/>
    <col min="12283" max="12283" width="1" style="187" customWidth="1"/>
    <col min="12284" max="12284" width="4.28515625" style="187" customWidth="1"/>
    <col min="12285" max="12285" width="34.7109375" style="187" customWidth="1"/>
    <col min="12286" max="12286" width="0" style="187" hidden="1" customWidth="1"/>
    <col min="12287" max="12287" width="20" style="187" customWidth="1"/>
    <col min="12288" max="12288" width="20.85546875" style="187" customWidth="1"/>
    <col min="12289" max="12289" width="25" style="187" customWidth="1"/>
    <col min="12290" max="12290" width="18.7109375" style="187" customWidth="1"/>
    <col min="12291" max="12291" width="29.7109375" style="187" customWidth="1"/>
    <col min="12292" max="12292" width="13.42578125" style="187" customWidth="1"/>
    <col min="12293" max="12293" width="13.85546875" style="187" customWidth="1"/>
    <col min="12294" max="12298" width="16.5703125" style="187" customWidth="1"/>
    <col min="12299" max="12299" width="20.5703125" style="187" customWidth="1"/>
    <col min="12300" max="12300" width="21.140625" style="187" customWidth="1"/>
    <col min="12301" max="12301" width="9.5703125" style="187" customWidth="1"/>
    <col min="12302" max="12302" width="0.42578125" style="187" customWidth="1"/>
    <col min="12303" max="12309" width="6.42578125" style="187" customWidth="1"/>
    <col min="12310" max="12538" width="11.42578125" style="187"/>
    <col min="12539" max="12539" width="1" style="187" customWidth="1"/>
    <col min="12540" max="12540" width="4.28515625" style="187" customWidth="1"/>
    <col min="12541" max="12541" width="34.7109375" style="187" customWidth="1"/>
    <col min="12542" max="12542" width="0" style="187" hidden="1" customWidth="1"/>
    <col min="12543" max="12543" width="20" style="187" customWidth="1"/>
    <col min="12544" max="12544" width="20.85546875" style="187" customWidth="1"/>
    <col min="12545" max="12545" width="25" style="187" customWidth="1"/>
    <col min="12546" max="12546" width="18.7109375" style="187" customWidth="1"/>
    <col min="12547" max="12547" width="29.7109375" style="187" customWidth="1"/>
    <col min="12548" max="12548" width="13.42578125" style="187" customWidth="1"/>
    <col min="12549" max="12549" width="13.85546875" style="187" customWidth="1"/>
    <col min="12550" max="12554" width="16.5703125" style="187" customWidth="1"/>
    <col min="12555" max="12555" width="20.5703125" style="187" customWidth="1"/>
    <col min="12556" max="12556" width="21.140625" style="187" customWidth="1"/>
    <col min="12557" max="12557" width="9.5703125" style="187" customWidth="1"/>
    <col min="12558" max="12558" width="0.42578125" style="187" customWidth="1"/>
    <col min="12559" max="12565" width="6.42578125" style="187" customWidth="1"/>
    <col min="12566" max="12794" width="11.42578125" style="187"/>
    <col min="12795" max="12795" width="1" style="187" customWidth="1"/>
    <col min="12796" max="12796" width="4.28515625" style="187" customWidth="1"/>
    <col min="12797" max="12797" width="34.7109375" style="187" customWidth="1"/>
    <col min="12798" max="12798" width="0" style="187" hidden="1" customWidth="1"/>
    <col min="12799" max="12799" width="20" style="187" customWidth="1"/>
    <col min="12800" max="12800" width="20.85546875" style="187" customWidth="1"/>
    <col min="12801" max="12801" width="25" style="187" customWidth="1"/>
    <col min="12802" max="12802" width="18.7109375" style="187" customWidth="1"/>
    <col min="12803" max="12803" width="29.7109375" style="187" customWidth="1"/>
    <col min="12804" max="12804" width="13.42578125" style="187" customWidth="1"/>
    <col min="12805" max="12805" width="13.85546875" style="187" customWidth="1"/>
    <col min="12806" max="12810" width="16.5703125" style="187" customWidth="1"/>
    <col min="12811" max="12811" width="20.5703125" style="187" customWidth="1"/>
    <col min="12812" max="12812" width="21.140625" style="187" customWidth="1"/>
    <col min="12813" max="12813" width="9.5703125" style="187" customWidth="1"/>
    <col min="12814" max="12814" width="0.42578125" style="187" customWidth="1"/>
    <col min="12815" max="12821" width="6.42578125" style="187" customWidth="1"/>
    <col min="12822" max="13050" width="11.42578125" style="187"/>
    <col min="13051" max="13051" width="1" style="187" customWidth="1"/>
    <col min="13052" max="13052" width="4.28515625" style="187" customWidth="1"/>
    <col min="13053" max="13053" width="34.7109375" style="187" customWidth="1"/>
    <col min="13054" max="13054" width="0" style="187" hidden="1" customWidth="1"/>
    <col min="13055" max="13055" width="20" style="187" customWidth="1"/>
    <col min="13056" max="13056" width="20.85546875" style="187" customWidth="1"/>
    <col min="13057" max="13057" width="25" style="187" customWidth="1"/>
    <col min="13058" max="13058" width="18.7109375" style="187" customWidth="1"/>
    <col min="13059" max="13059" width="29.7109375" style="187" customWidth="1"/>
    <col min="13060" max="13060" width="13.42578125" style="187" customWidth="1"/>
    <col min="13061" max="13061" width="13.85546875" style="187" customWidth="1"/>
    <col min="13062" max="13066" width="16.5703125" style="187" customWidth="1"/>
    <col min="13067" max="13067" width="20.5703125" style="187" customWidth="1"/>
    <col min="13068" max="13068" width="21.140625" style="187" customWidth="1"/>
    <col min="13069" max="13069" width="9.5703125" style="187" customWidth="1"/>
    <col min="13070" max="13070" width="0.42578125" style="187" customWidth="1"/>
    <col min="13071" max="13077" width="6.42578125" style="187" customWidth="1"/>
    <col min="13078" max="13306" width="11.42578125" style="187"/>
    <col min="13307" max="13307" width="1" style="187" customWidth="1"/>
    <col min="13308" max="13308" width="4.28515625" style="187" customWidth="1"/>
    <col min="13309" max="13309" width="34.7109375" style="187" customWidth="1"/>
    <col min="13310" max="13310" width="0" style="187" hidden="1" customWidth="1"/>
    <col min="13311" max="13311" width="20" style="187" customWidth="1"/>
    <col min="13312" max="13312" width="20.85546875" style="187" customWidth="1"/>
    <col min="13313" max="13313" width="25" style="187" customWidth="1"/>
    <col min="13314" max="13314" width="18.7109375" style="187" customWidth="1"/>
    <col min="13315" max="13315" width="29.7109375" style="187" customWidth="1"/>
    <col min="13316" max="13316" width="13.42578125" style="187" customWidth="1"/>
    <col min="13317" max="13317" width="13.85546875" style="187" customWidth="1"/>
    <col min="13318" max="13322" width="16.5703125" style="187" customWidth="1"/>
    <col min="13323" max="13323" width="20.5703125" style="187" customWidth="1"/>
    <col min="13324" max="13324" width="21.140625" style="187" customWidth="1"/>
    <col min="13325" max="13325" width="9.5703125" style="187" customWidth="1"/>
    <col min="13326" max="13326" width="0.42578125" style="187" customWidth="1"/>
    <col min="13327" max="13333" width="6.42578125" style="187" customWidth="1"/>
    <col min="13334" max="13562" width="11.42578125" style="187"/>
    <col min="13563" max="13563" width="1" style="187" customWidth="1"/>
    <col min="13564" max="13564" width="4.28515625" style="187" customWidth="1"/>
    <col min="13565" max="13565" width="34.7109375" style="187" customWidth="1"/>
    <col min="13566" max="13566" width="0" style="187" hidden="1" customWidth="1"/>
    <col min="13567" max="13567" width="20" style="187" customWidth="1"/>
    <col min="13568" max="13568" width="20.85546875" style="187" customWidth="1"/>
    <col min="13569" max="13569" width="25" style="187" customWidth="1"/>
    <col min="13570" max="13570" width="18.7109375" style="187" customWidth="1"/>
    <col min="13571" max="13571" width="29.7109375" style="187" customWidth="1"/>
    <col min="13572" max="13572" width="13.42578125" style="187" customWidth="1"/>
    <col min="13573" max="13573" width="13.85546875" style="187" customWidth="1"/>
    <col min="13574" max="13578" width="16.5703125" style="187" customWidth="1"/>
    <col min="13579" max="13579" width="20.5703125" style="187" customWidth="1"/>
    <col min="13580" max="13580" width="21.140625" style="187" customWidth="1"/>
    <col min="13581" max="13581" width="9.5703125" style="187" customWidth="1"/>
    <col min="13582" max="13582" width="0.42578125" style="187" customWidth="1"/>
    <col min="13583" max="13589" width="6.42578125" style="187" customWidth="1"/>
    <col min="13590" max="13818" width="11.42578125" style="187"/>
    <col min="13819" max="13819" width="1" style="187" customWidth="1"/>
    <col min="13820" max="13820" width="4.28515625" style="187" customWidth="1"/>
    <col min="13821" max="13821" width="34.7109375" style="187" customWidth="1"/>
    <col min="13822" max="13822" width="0" style="187" hidden="1" customWidth="1"/>
    <col min="13823" max="13823" width="20" style="187" customWidth="1"/>
    <col min="13824" max="13824" width="20.85546875" style="187" customWidth="1"/>
    <col min="13825" max="13825" width="25" style="187" customWidth="1"/>
    <col min="13826" max="13826" width="18.7109375" style="187" customWidth="1"/>
    <col min="13827" max="13827" width="29.7109375" style="187" customWidth="1"/>
    <col min="13828" max="13828" width="13.42578125" style="187" customWidth="1"/>
    <col min="13829" max="13829" width="13.85546875" style="187" customWidth="1"/>
    <col min="13830" max="13834" width="16.5703125" style="187" customWidth="1"/>
    <col min="13835" max="13835" width="20.5703125" style="187" customWidth="1"/>
    <col min="13836" max="13836" width="21.140625" style="187" customWidth="1"/>
    <col min="13837" max="13837" width="9.5703125" style="187" customWidth="1"/>
    <col min="13838" max="13838" width="0.42578125" style="187" customWidth="1"/>
    <col min="13839" max="13845" width="6.42578125" style="187" customWidth="1"/>
    <col min="13846" max="14074" width="11.42578125" style="187"/>
    <col min="14075" max="14075" width="1" style="187" customWidth="1"/>
    <col min="14076" max="14076" width="4.28515625" style="187" customWidth="1"/>
    <col min="14077" max="14077" width="34.7109375" style="187" customWidth="1"/>
    <col min="14078" max="14078" width="0" style="187" hidden="1" customWidth="1"/>
    <col min="14079" max="14079" width="20" style="187" customWidth="1"/>
    <col min="14080" max="14080" width="20.85546875" style="187" customWidth="1"/>
    <col min="14081" max="14081" width="25" style="187" customWidth="1"/>
    <col min="14082" max="14082" width="18.7109375" style="187" customWidth="1"/>
    <col min="14083" max="14083" width="29.7109375" style="187" customWidth="1"/>
    <col min="14084" max="14084" width="13.42578125" style="187" customWidth="1"/>
    <col min="14085" max="14085" width="13.85546875" style="187" customWidth="1"/>
    <col min="14086" max="14090" width="16.5703125" style="187" customWidth="1"/>
    <col min="14091" max="14091" width="20.5703125" style="187" customWidth="1"/>
    <col min="14092" max="14092" width="21.140625" style="187" customWidth="1"/>
    <col min="14093" max="14093" width="9.5703125" style="187" customWidth="1"/>
    <col min="14094" max="14094" width="0.42578125" style="187" customWidth="1"/>
    <col min="14095" max="14101" width="6.42578125" style="187" customWidth="1"/>
    <col min="14102" max="14330" width="11.42578125" style="187"/>
    <col min="14331" max="14331" width="1" style="187" customWidth="1"/>
    <col min="14332" max="14332" width="4.28515625" style="187" customWidth="1"/>
    <col min="14333" max="14333" width="34.7109375" style="187" customWidth="1"/>
    <col min="14334" max="14334" width="0" style="187" hidden="1" customWidth="1"/>
    <col min="14335" max="14335" width="20" style="187" customWidth="1"/>
    <col min="14336" max="14336" width="20.85546875" style="187" customWidth="1"/>
    <col min="14337" max="14337" width="25" style="187" customWidth="1"/>
    <col min="14338" max="14338" width="18.7109375" style="187" customWidth="1"/>
    <col min="14339" max="14339" width="29.7109375" style="187" customWidth="1"/>
    <col min="14340" max="14340" width="13.42578125" style="187" customWidth="1"/>
    <col min="14341" max="14341" width="13.85546875" style="187" customWidth="1"/>
    <col min="14342" max="14346" width="16.5703125" style="187" customWidth="1"/>
    <col min="14347" max="14347" width="20.5703125" style="187" customWidth="1"/>
    <col min="14348" max="14348" width="21.140625" style="187" customWidth="1"/>
    <col min="14349" max="14349" width="9.5703125" style="187" customWidth="1"/>
    <col min="14350" max="14350" width="0.42578125" style="187" customWidth="1"/>
    <col min="14351" max="14357" width="6.42578125" style="187" customWidth="1"/>
    <col min="14358" max="14586" width="11.42578125" style="187"/>
    <col min="14587" max="14587" width="1" style="187" customWidth="1"/>
    <col min="14588" max="14588" width="4.28515625" style="187" customWidth="1"/>
    <col min="14589" max="14589" width="34.7109375" style="187" customWidth="1"/>
    <col min="14590" max="14590" width="0" style="187" hidden="1" customWidth="1"/>
    <col min="14591" max="14591" width="20" style="187" customWidth="1"/>
    <col min="14592" max="14592" width="20.85546875" style="187" customWidth="1"/>
    <col min="14593" max="14593" width="25" style="187" customWidth="1"/>
    <col min="14594" max="14594" width="18.7109375" style="187" customWidth="1"/>
    <col min="14595" max="14595" width="29.7109375" style="187" customWidth="1"/>
    <col min="14596" max="14596" width="13.42578125" style="187" customWidth="1"/>
    <col min="14597" max="14597" width="13.85546875" style="187" customWidth="1"/>
    <col min="14598" max="14602" width="16.5703125" style="187" customWidth="1"/>
    <col min="14603" max="14603" width="20.5703125" style="187" customWidth="1"/>
    <col min="14604" max="14604" width="21.140625" style="187" customWidth="1"/>
    <col min="14605" max="14605" width="9.5703125" style="187" customWidth="1"/>
    <col min="14606" max="14606" width="0.42578125" style="187" customWidth="1"/>
    <col min="14607" max="14613" width="6.42578125" style="187" customWidth="1"/>
    <col min="14614" max="14842" width="11.42578125" style="187"/>
    <col min="14843" max="14843" width="1" style="187" customWidth="1"/>
    <col min="14844" max="14844" width="4.28515625" style="187" customWidth="1"/>
    <col min="14845" max="14845" width="34.7109375" style="187" customWidth="1"/>
    <col min="14846" max="14846" width="0" style="187" hidden="1" customWidth="1"/>
    <col min="14847" max="14847" width="20" style="187" customWidth="1"/>
    <col min="14848" max="14848" width="20.85546875" style="187" customWidth="1"/>
    <col min="14849" max="14849" width="25" style="187" customWidth="1"/>
    <col min="14850" max="14850" width="18.7109375" style="187" customWidth="1"/>
    <col min="14851" max="14851" width="29.7109375" style="187" customWidth="1"/>
    <col min="14852" max="14852" width="13.42578125" style="187" customWidth="1"/>
    <col min="14853" max="14853" width="13.85546875" style="187" customWidth="1"/>
    <col min="14854" max="14858" width="16.5703125" style="187" customWidth="1"/>
    <col min="14859" max="14859" width="20.5703125" style="187" customWidth="1"/>
    <col min="14860" max="14860" width="21.140625" style="187" customWidth="1"/>
    <col min="14861" max="14861" width="9.5703125" style="187" customWidth="1"/>
    <col min="14862" max="14862" width="0.42578125" style="187" customWidth="1"/>
    <col min="14863" max="14869" width="6.42578125" style="187" customWidth="1"/>
    <col min="14870" max="15098" width="11.42578125" style="187"/>
    <col min="15099" max="15099" width="1" style="187" customWidth="1"/>
    <col min="15100" max="15100" width="4.28515625" style="187" customWidth="1"/>
    <col min="15101" max="15101" width="34.7109375" style="187" customWidth="1"/>
    <col min="15102" max="15102" width="0" style="187" hidden="1" customWidth="1"/>
    <col min="15103" max="15103" width="20" style="187" customWidth="1"/>
    <col min="15104" max="15104" width="20.85546875" style="187" customWidth="1"/>
    <col min="15105" max="15105" width="25" style="187" customWidth="1"/>
    <col min="15106" max="15106" width="18.7109375" style="187" customWidth="1"/>
    <col min="15107" max="15107" width="29.7109375" style="187" customWidth="1"/>
    <col min="15108" max="15108" width="13.42578125" style="187" customWidth="1"/>
    <col min="15109" max="15109" width="13.85546875" style="187" customWidth="1"/>
    <col min="15110" max="15114" width="16.5703125" style="187" customWidth="1"/>
    <col min="15115" max="15115" width="20.5703125" style="187" customWidth="1"/>
    <col min="15116" max="15116" width="21.140625" style="187" customWidth="1"/>
    <col min="15117" max="15117" width="9.5703125" style="187" customWidth="1"/>
    <col min="15118" max="15118" width="0.42578125" style="187" customWidth="1"/>
    <col min="15119" max="15125" width="6.42578125" style="187" customWidth="1"/>
    <col min="15126" max="15354" width="11.42578125" style="187"/>
    <col min="15355" max="15355" width="1" style="187" customWidth="1"/>
    <col min="15356" max="15356" width="4.28515625" style="187" customWidth="1"/>
    <col min="15357" max="15357" width="34.7109375" style="187" customWidth="1"/>
    <col min="15358" max="15358" width="0" style="187" hidden="1" customWidth="1"/>
    <col min="15359" max="15359" width="20" style="187" customWidth="1"/>
    <col min="15360" max="15360" width="20.85546875" style="187" customWidth="1"/>
    <col min="15361" max="15361" width="25" style="187" customWidth="1"/>
    <col min="15362" max="15362" width="18.7109375" style="187" customWidth="1"/>
    <col min="15363" max="15363" width="29.7109375" style="187" customWidth="1"/>
    <col min="15364" max="15364" width="13.42578125" style="187" customWidth="1"/>
    <col min="15365" max="15365" width="13.85546875" style="187" customWidth="1"/>
    <col min="15366" max="15370" width="16.5703125" style="187" customWidth="1"/>
    <col min="15371" max="15371" width="20.5703125" style="187" customWidth="1"/>
    <col min="15372" max="15372" width="21.140625" style="187" customWidth="1"/>
    <col min="15373" max="15373" width="9.5703125" style="187" customWidth="1"/>
    <col min="15374" max="15374" width="0.42578125" style="187" customWidth="1"/>
    <col min="15375" max="15381" width="6.42578125" style="187" customWidth="1"/>
    <col min="15382" max="15610" width="11.42578125" style="187"/>
    <col min="15611" max="15611" width="1" style="187" customWidth="1"/>
    <col min="15612" max="15612" width="4.28515625" style="187" customWidth="1"/>
    <col min="15613" max="15613" width="34.7109375" style="187" customWidth="1"/>
    <col min="15614" max="15614" width="0" style="187" hidden="1" customWidth="1"/>
    <col min="15615" max="15615" width="20" style="187" customWidth="1"/>
    <col min="15616" max="15616" width="20.85546875" style="187" customWidth="1"/>
    <col min="15617" max="15617" width="25" style="187" customWidth="1"/>
    <col min="15618" max="15618" width="18.7109375" style="187" customWidth="1"/>
    <col min="15619" max="15619" width="29.7109375" style="187" customWidth="1"/>
    <col min="15620" max="15620" width="13.42578125" style="187" customWidth="1"/>
    <col min="15621" max="15621" width="13.85546875" style="187" customWidth="1"/>
    <col min="15622" max="15626" width="16.5703125" style="187" customWidth="1"/>
    <col min="15627" max="15627" width="20.5703125" style="187" customWidth="1"/>
    <col min="15628" max="15628" width="21.140625" style="187" customWidth="1"/>
    <col min="15629" max="15629" width="9.5703125" style="187" customWidth="1"/>
    <col min="15630" max="15630" width="0.42578125" style="187" customWidth="1"/>
    <col min="15631" max="15637" width="6.42578125" style="187" customWidth="1"/>
    <col min="15638" max="15866" width="11.42578125" style="187"/>
    <col min="15867" max="15867" width="1" style="187" customWidth="1"/>
    <col min="15868" max="15868" width="4.28515625" style="187" customWidth="1"/>
    <col min="15869" max="15869" width="34.7109375" style="187" customWidth="1"/>
    <col min="15870" max="15870" width="0" style="187" hidden="1" customWidth="1"/>
    <col min="15871" max="15871" width="20" style="187" customWidth="1"/>
    <col min="15872" max="15872" width="20.85546875" style="187" customWidth="1"/>
    <col min="15873" max="15873" width="25" style="187" customWidth="1"/>
    <col min="15874" max="15874" width="18.7109375" style="187" customWidth="1"/>
    <col min="15875" max="15875" width="29.7109375" style="187" customWidth="1"/>
    <col min="15876" max="15876" width="13.42578125" style="187" customWidth="1"/>
    <col min="15877" max="15877" width="13.85546875" style="187" customWidth="1"/>
    <col min="15878" max="15882" width="16.5703125" style="187" customWidth="1"/>
    <col min="15883" max="15883" width="20.5703125" style="187" customWidth="1"/>
    <col min="15884" max="15884" width="21.140625" style="187" customWidth="1"/>
    <col min="15885" max="15885" width="9.5703125" style="187" customWidth="1"/>
    <col min="15886" max="15886" width="0.42578125" style="187" customWidth="1"/>
    <col min="15887" max="15893" width="6.42578125" style="187" customWidth="1"/>
    <col min="15894" max="16122" width="11.42578125" style="187"/>
    <col min="16123" max="16123" width="1" style="187" customWidth="1"/>
    <col min="16124" max="16124" width="4.28515625" style="187" customWidth="1"/>
    <col min="16125" max="16125" width="34.7109375" style="187" customWidth="1"/>
    <col min="16126" max="16126" width="0" style="187" hidden="1" customWidth="1"/>
    <col min="16127" max="16127" width="20" style="187" customWidth="1"/>
    <col min="16128" max="16128" width="20.85546875" style="187" customWidth="1"/>
    <col min="16129" max="16129" width="25" style="187" customWidth="1"/>
    <col min="16130" max="16130" width="18.7109375" style="187" customWidth="1"/>
    <col min="16131" max="16131" width="29.7109375" style="187" customWidth="1"/>
    <col min="16132" max="16132" width="13.42578125" style="187" customWidth="1"/>
    <col min="16133" max="16133" width="13.85546875" style="187" customWidth="1"/>
    <col min="16134" max="16138" width="16.5703125" style="187" customWidth="1"/>
    <col min="16139" max="16139" width="20.5703125" style="187" customWidth="1"/>
    <col min="16140" max="16140" width="21.140625" style="187" customWidth="1"/>
    <col min="16141" max="16141" width="9.5703125" style="187" customWidth="1"/>
    <col min="16142" max="16142" width="0.42578125" style="187" customWidth="1"/>
    <col min="16143" max="16149" width="6.42578125" style="187" customWidth="1"/>
    <col min="16150" max="16370" width="11.42578125" style="187"/>
    <col min="16371" max="16383" width="11.42578125" style="187" customWidth="1"/>
    <col min="16384" max="16384" width="11.42578125" style="187"/>
  </cols>
  <sheetData>
    <row r="1" spans="1:15" x14ac:dyDescent="0.25">
      <c r="A1" s="187" t="s">
        <v>424</v>
      </c>
    </row>
    <row r="2" spans="1:15" x14ac:dyDescent="0.25">
      <c r="B2" s="189" t="s">
        <v>64</v>
      </c>
      <c r="C2" s="190"/>
      <c r="D2" s="190"/>
      <c r="E2" s="190"/>
      <c r="F2" s="190"/>
      <c r="G2" s="190"/>
      <c r="H2" s="190"/>
      <c r="I2" s="190"/>
      <c r="J2" s="190"/>
      <c r="K2" s="190"/>
      <c r="L2" s="190"/>
      <c r="M2" s="190"/>
      <c r="N2" s="190"/>
      <c r="O2" s="190"/>
    </row>
    <row r="4" spans="1:15" x14ac:dyDescent="0.25">
      <c r="B4" s="189" t="s">
        <v>49</v>
      </c>
      <c r="C4" s="190"/>
      <c r="D4" s="190"/>
      <c r="E4" s="190"/>
      <c r="F4" s="190"/>
      <c r="G4" s="190"/>
      <c r="H4" s="190"/>
      <c r="I4" s="190"/>
      <c r="J4" s="190"/>
      <c r="K4" s="190"/>
      <c r="L4" s="190"/>
      <c r="M4" s="190"/>
      <c r="N4" s="190"/>
      <c r="O4" s="190"/>
    </row>
    <row r="5" spans="1:15" ht="12.75" thickBot="1" x14ac:dyDescent="0.3"/>
    <row r="6" spans="1:15" ht="12.75" thickBot="1" x14ac:dyDescent="0.3">
      <c r="B6" s="191" t="s">
        <v>4</v>
      </c>
      <c r="C6" s="192" t="s">
        <v>304</v>
      </c>
      <c r="D6" s="192" t="s">
        <v>409</v>
      </c>
      <c r="E6" s="192"/>
      <c r="F6" s="192"/>
      <c r="G6" s="192"/>
      <c r="H6" s="192"/>
      <c r="I6" s="192"/>
      <c r="J6" s="192"/>
      <c r="K6" s="192"/>
      <c r="L6" s="192"/>
      <c r="M6" s="193"/>
    </row>
    <row r="7" spans="1:15" ht="12.75" thickBot="1" x14ac:dyDescent="0.3">
      <c r="B7" s="191" t="s">
        <v>5</v>
      </c>
      <c r="C7" s="192"/>
      <c r="D7" s="192"/>
      <c r="E7" s="192"/>
      <c r="F7" s="192"/>
      <c r="G7" s="192"/>
      <c r="H7" s="192"/>
      <c r="I7" s="192"/>
      <c r="J7" s="192"/>
      <c r="K7" s="192"/>
      <c r="L7" s="192"/>
      <c r="M7" s="193"/>
    </row>
    <row r="8" spans="1:15" ht="12.75" thickBot="1" x14ac:dyDescent="0.3">
      <c r="B8" s="191" t="s">
        <v>6</v>
      </c>
      <c r="C8" s="192"/>
      <c r="D8" s="192"/>
      <c r="E8" s="192"/>
      <c r="F8" s="192"/>
      <c r="G8" s="192"/>
      <c r="H8" s="192"/>
      <c r="I8" s="192"/>
      <c r="J8" s="192"/>
      <c r="K8" s="192"/>
      <c r="L8" s="192"/>
      <c r="M8" s="193"/>
    </row>
    <row r="9" spans="1:15" ht="12.75" thickBot="1" x14ac:dyDescent="0.3">
      <c r="B9" s="191" t="s">
        <v>7</v>
      </c>
      <c r="C9" s="192"/>
      <c r="D9" s="192"/>
      <c r="E9" s="192"/>
      <c r="F9" s="192"/>
      <c r="G9" s="192"/>
      <c r="H9" s="192"/>
      <c r="I9" s="192"/>
      <c r="J9" s="192"/>
      <c r="K9" s="192"/>
      <c r="L9" s="192"/>
      <c r="M9" s="193"/>
    </row>
    <row r="10" spans="1:15" ht="12.75" thickBot="1" x14ac:dyDescent="0.3">
      <c r="B10" s="191" t="s">
        <v>8</v>
      </c>
      <c r="C10" s="194">
        <v>9</v>
      </c>
      <c r="D10" s="194"/>
      <c r="E10" s="195"/>
      <c r="F10" s="196"/>
      <c r="G10" s="196"/>
      <c r="H10" s="196"/>
      <c r="I10" s="196"/>
      <c r="J10" s="196"/>
      <c r="K10" s="196"/>
      <c r="L10" s="197"/>
      <c r="M10" s="198"/>
    </row>
    <row r="11" spans="1:15" ht="12.75" thickBot="1" x14ac:dyDescent="0.3">
      <c r="B11" s="199" t="s">
        <v>9</v>
      </c>
      <c r="C11" s="200"/>
      <c r="D11" s="201"/>
      <c r="E11" s="201"/>
      <c r="F11" s="201"/>
      <c r="G11" s="201"/>
      <c r="H11" s="201"/>
      <c r="I11" s="201"/>
      <c r="J11" s="201"/>
      <c r="K11" s="201"/>
      <c r="L11" s="202"/>
      <c r="M11" s="203"/>
    </row>
    <row r="12" spans="1:15" x14ac:dyDescent="0.25">
      <c r="B12" s="204"/>
      <c r="C12" s="205"/>
      <c r="D12" s="206"/>
      <c r="E12" s="206"/>
      <c r="F12" s="206"/>
      <c r="G12" s="206"/>
      <c r="H12" s="188"/>
      <c r="I12" s="188"/>
      <c r="J12" s="188"/>
      <c r="K12" s="188"/>
      <c r="M12" s="207"/>
    </row>
    <row r="13" spans="1:15" x14ac:dyDescent="0.25">
      <c r="H13" s="188"/>
      <c r="I13" s="188"/>
      <c r="J13" s="188"/>
      <c r="K13" s="188"/>
      <c r="M13" s="208"/>
    </row>
    <row r="14" spans="1:15" ht="48" x14ac:dyDescent="0.25">
      <c r="B14" s="209" t="s">
        <v>81</v>
      </c>
      <c r="C14" s="209"/>
      <c r="D14" s="209" t="s">
        <v>13</v>
      </c>
      <c r="E14" s="209" t="s">
        <v>14</v>
      </c>
      <c r="F14" s="209" t="s">
        <v>432</v>
      </c>
      <c r="H14" s="211"/>
      <c r="I14" s="211"/>
      <c r="J14" s="211"/>
      <c r="K14" s="211"/>
      <c r="L14" s="212"/>
      <c r="M14" s="208"/>
    </row>
    <row r="15" spans="1:15" x14ac:dyDescent="0.2">
      <c r="B15" s="209"/>
      <c r="C15" s="209"/>
      <c r="D15" s="209">
        <v>9</v>
      </c>
      <c r="E15" s="324">
        <v>3063508227</v>
      </c>
      <c r="F15" s="382">
        <v>1467</v>
      </c>
      <c r="H15" s="215"/>
      <c r="I15" s="215"/>
      <c r="J15" s="215"/>
      <c r="K15" s="215"/>
      <c r="L15" s="216"/>
      <c r="M15" s="208"/>
    </row>
    <row r="16" spans="1:15" x14ac:dyDescent="0.2">
      <c r="B16" s="209"/>
      <c r="C16" s="209"/>
      <c r="D16" s="209"/>
      <c r="E16" s="325"/>
      <c r="F16" s="381"/>
      <c r="G16" s="217"/>
      <c r="H16" s="188"/>
      <c r="I16" s="188"/>
      <c r="J16" s="188"/>
      <c r="K16" s="188"/>
      <c r="M16" s="218"/>
    </row>
    <row r="17" spans="1:13" ht="12.75" thickBot="1" x14ac:dyDescent="0.25">
      <c r="B17" s="219" t="s">
        <v>15</v>
      </c>
      <c r="C17" s="220"/>
      <c r="D17" s="209"/>
      <c r="E17" s="324">
        <f>E15</f>
        <v>3063508227</v>
      </c>
      <c r="F17" s="381"/>
      <c r="G17" s="217"/>
      <c r="H17" s="188"/>
      <c r="I17" s="188"/>
      <c r="J17" s="188"/>
      <c r="K17" s="188"/>
      <c r="M17" s="218"/>
    </row>
    <row r="18" spans="1:13" ht="36.75" thickBot="1" x14ac:dyDescent="0.25">
      <c r="A18" s="221"/>
      <c r="B18" s="222" t="s">
        <v>16</v>
      </c>
      <c r="C18" s="222" t="s">
        <v>82</v>
      </c>
      <c r="E18" s="326"/>
      <c r="F18" s="211"/>
      <c r="G18" s="211"/>
      <c r="H18" s="223"/>
      <c r="I18" s="223"/>
      <c r="J18" s="223"/>
      <c r="K18" s="223"/>
      <c r="L18" s="224"/>
    </row>
    <row r="19" spans="1:13" ht="12.75" thickBot="1" x14ac:dyDescent="0.3">
      <c r="A19" s="225">
        <v>1</v>
      </c>
      <c r="C19" s="226">
        <f>(F15*80)/100</f>
        <v>1173.5999999999999</v>
      </c>
      <c r="D19" s="227"/>
      <c r="E19" s="337">
        <f>E17</f>
        <v>3063508227</v>
      </c>
      <c r="F19" s="229"/>
      <c r="G19" s="229"/>
      <c r="H19" s="230"/>
      <c r="I19" s="230"/>
      <c r="J19" s="230"/>
      <c r="K19" s="230"/>
      <c r="L19" s="231"/>
    </row>
    <row r="20" spans="1:13" x14ac:dyDescent="0.25">
      <c r="A20" s="232"/>
      <c r="C20" s="233"/>
      <c r="D20" s="215"/>
      <c r="E20" s="234"/>
      <c r="F20" s="229"/>
      <c r="G20" s="229"/>
      <c r="H20" s="230"/>
      <c r="I20" s="230"/>
      <c r="J20" s="230"/>
      <c r="K20" s="230"/>
      <c r="L20" s="231"/>
    </row>
    <row r="21" spans="1:13" x14ac:dyDescent="0.25">
      <c r="A21" s="232"/>
      <c r="C21" s="233"/>
      <c r="D21" s="215"/>
      <c r="E21" s="234"/>
      <c r="F21" s="229"/>
      <c r="G21" s="229"/>
      <c r="H21" s="230"/>
      <c r="I21" s="230"/>
      <c r="J21" s="230"/>
      <c r="K21" s="230"/>
      <c r="L21" s="231"/>
    </row>
    <row r="22" spans="1:13" x14ac:dyDescent="0.2">
      <c r="A22" s="232"/>
      <c r="B22" s="235" t="s">
        <v>116</v>
      </c>
      <c r="C22" s="236"/>
      <c r="D22" s="236"/>
      <c r="E22" s="236"/>
      <c r="F22" s="236"/>
      <c r="G22" s="236"/>
      <c r="H22" s="188"/>
      <c r="I22" s="188"/>
      <c r="J22" s="188"/>
      <c r="K22" s="188"/>
      <c r="M22" s="208"/>
    </row>
    <row r="23" spans="1:13" x14ac:dyDescent="0.2">
      <c r="A23" s="232"/>
      <c r="B23" s="236"/>
      <c r="C23" s="236"/>
      <c r="D23" s="236"/>
      <c r="E23" s="236"/>
      <c r="F23" s="236"/>
      <c r="G23" s="236"/>
      <c r="H23" s="188"/>
      <c r="I23" s="188"/>
      <c r="J23" s="188"/>
      <c r="K23" s="188"/>
      <c r="M23" s="208"/>
    </row>
    <row r="24" spans="1:13" x14ac:dyDescent="0.2">
      <c r="A24" s="232"/>
      <c r="B24" s="237" t="s">
        <v>34</v>
      </c>
      <c r="C24" s="237" t="s">
        <v>117</v>
      </c>
      <c r="D24" s="237" t="s">
        <v>118</v>
      </c>
      <c r="E24" s="236"/>
      <c r="F24" s="236"/>
      <c r="G24" s="236"/>
      <c r="H24" s="188"/>
      <c r="I24" s="188"/>
      <c r="J24" s="188"/>
      <c r="K24" s="188"/>
      <c r="M24" s="208"/>
    </row>
    <row r="25" spans="1:13" x14ac:dyDescent="0.2">
      <c r="A25" s="232"/>
      <c r="B25" s="238" t="s">
        <v>119</v>
      </c>
      <c r="C25" s="238"/>
      <c r="D25" s="242" t="s">
        <v>144</v>
      </c>
      <c r="E25" s="383"/>
      <c r="F25" s="236"/>
      <c r="G25" s="236"/>
      <c r="H25" s="188"/>
      <c r="I25" s="188"/>
      <c r="J25" s="188"/>
      <c r="K25" s="188"/>
      <c r="M25" s="208"/>
    </row>
    <row r="26" spans="1:13" x14ac:dyDescent="0.2">
      <c r="A26" s="232"/>
      <c r="B26" s="238" t="s">
        <v>120</v>
      </c>
      <c r="C26" s="238"/>
      <c r="D26" s="242" t="s">
        <v>144</v>
      </c>
      <c r="E26" s="383"/>
      <c r="F26" s="236"/>
      <c r="G26" s="236"/>
      <c r="H26" s="188"/>
      <c r="I26" s="188"/>
      <c r="J26" s="188"/>
      <c r="K26" s="188"/>
      <c r="M26" s="208"/>
    </row>
    <row r="27" spans="1:13" x14ac:dyDescent="0.2">
      <c r="A27" s="232"/>
      <c r="B27" s="238" t="s">
        <v>121</v>
      </c>
      <c r="C27" s="242" t="s">
        <v>144</v>
      </c>
      <c r="D27" s="242"/>
      <c r="E27" s="383"/>
      <c r="F27" s="236"/>
      <c r="G27" s="236"/>
      <c r="H27" s="188"/>
      <c r="I27" s="188"/>
      <c r="J27" s="188"/>
      <c r="K27" s="188"/>
      <c r="M27" s="208"/>
    </row>
    <row r="28" spans="1:13" x14ac:dyDescent="0.2">
      <c r="A28" s="232"/>
      <c r="B28" s="238" t="s">
        <v>122</v>
      </c>
      <c r="C28" s="238"/>
      <c r="D28" s="242" t="s">
        <v>144</v>
      </c>
      <c r="E28" s="383"/>
      <c r="F28" s="236"/>
      <c r="G28" s="236"/>
      <c r="H28" s="188"/>
      <c r="I28" s="188"/>
      <c r="J28" s="188"/>
      <c r="K28" s="188"/>
      <c r="M28" s="208"/>
    </row>
    <row r="29" spans="1:13" x14ac:dyDescent="0.2">
      <c r="A29" s="232"/>
      <c r="B29" s="236"/>
      <c r="C29" s="236"/>
      <c r="D29" s="383"/>
      <c r="E29" s="383"/>
      <c r="F29" s="236"/>
      <c r="G29" s="236"/>
      <c r="H29" s="188"/>
      <c r="I29" s="188"/>
      <c r="J29" s="188"/>
      <c r="K29" s="188"/>
      <c r="M29" s="208"/>
    </row>
    <row r="30" spans="1:13" x14ac:dyDescent="0.2">
      <c r="A30" s="232"/>
      <c r="B30" s="236"/>
      <c r="C30" s="236"/>
      <c r="D30" s="236"/>
      <c r="E30" s="236"/>
      <c r="F30" s="236"/>
      <c r="G30" s="236"/>
      <c r="H30" s="188"/>
      <c r="I30" s="188"/>
      <c r="J30" s="188"/>
      <c r="K30" s="188"/>
      <c r="M30" s="208"/>
    </row>
    <row r="31" spans="1:13" x14ac:dyDescent="0.2">
      <c r="A31" s="232"/>
      <c r="B31" s="235" t="s">
        <v>123</v>
      </c>
      <c r="C31" s="236"/>
      <c r="D31" s="236"/>
      <c r="E31" s="236"/>
      <c r="F31" s="236"/>
      <c r="G31" s="236"/>
      <c r="H31" s="188"/>
      <c r="I31" s="188"/>
      <c r="J31" s="188"/>
      <c r="K31" s="188"/>
      <c r="M31" s="208"/>
    </row>
    <row r="32" spans="1:13" x14ac:dyDescent="0.2">
      <c r="A32" s="232"/>
      <c r="B32" s="236"/>
      <c r="C32" s="236"/>
      <c r="D32" s="236"/>
      <c r="E32" s="236"/>
      <c r="F32" s="236"/>
      <c r="G32" s="236"/>
      <c r="H32" s="188"/>
      <c r="I32" s="188"/>
      <c r="J32" s="188"/>
      <c r="K32" s="188"/>
      <c r="M32" s="208"/>
    </row>
    <row r="33" spans="1:25" x14ac:dyDescent="0.2">
      <c r="A33" s="232"/>
      <c r="B33" s="237" t="s">
        <v>34</v>
      </c>
      <c r="C33" s="237" t="s">
        <v>59</v>
      </c>
      <c r="D33" s="239" t="s">
        <v>52</v>
      </c>
      <c r="E33" s="239" t="s">
        <v>17</v>
      </c>
      <c r="F33" s="236"/>
      <c r="G33" s="236"/>
      <c r="H33" s="188"/>
      <c r="I33" s="188"/>
      <c r="J33" s="188"/>
      <c r="K33" s="188"/>
      <c r="M33" s="208"/>
    </row>
    <row r="34" spans="1:25" ht="48" x14ac:dyDescent="0.2">
      <c r="A34" s="232"/>
      <c r="B34" s="240" t="s">
        <v>124</v>
      </c>
      <c r="C34" s="241">
        <v>40</v>
      </c>
      <c r="D34" s="242">
        <v>0</v>
      </c>
      <c r="E34" s="243">
        <f>+D34+D35</f>
        <v>0</v>
      </c>
      <c r="F34" s="236"/>
      <c r="G34" s="236"/>
      <c r="H34" s="188"/>
      <c r="I34" s="188"/>
      <c r="J34" s="188"/>
      <c r="K34" s="188"/>
      <c r="M34" s="208"/>
    </row>
    <row r="35" spans="1:25" ht="84" x14ac:dyDescent="0.2">
      <c r="A35" s="232"/>
      <c r="B35" s="240" t="s">
        <v>125</v>
      </c>
      <c r="C35" s="241">
        <v>60</v>
      </c>
      <c r="D35" s="242">
        <v>0</v>
      </c>
      <c r="E35" s="244"/>
      <c r="F35" s="236"/>
      <c r="G35" s="236"/>
      <c r="H35" s="188"/>
      <c r="I35" s="188"/>
      <c r="J35" s="188"/>
      <c r="K35" s="188"/>
      <c r="M35" s="208"/>
    </row>
    <row r="36" spans="1:25" x14ac:dyDescent="0.25">
      <c r="A36" s="232"/>
      <c r="C36" s="233"/>
      <c r="D36" s="215"/>
      <c r="E36" s="234"/>
      <c r="F36" s="229"/>
      <c r="G36" s="229"/>
      <c r="H36" s="230"/>
      <c r="I36" s="230"/>
      <c r="J36" s="230"/>
      <c r="K36" s="230"/>
      <c r="L36" s="231"/>
    </row>
    <row r="37" spans="1:25" x14ac:dyDescent="0.25">
      <c r="B37" s="235" t="s">
        <v>31</v>
      </c>
      <c r="L37" s="245"/>
      <c r="M37" s="245"/>
    </row>
    <row r="38" spans="1:25" ht="12.75" thickBot="1" x14ac:dyDescent="0.3">
      <c r="L38" s="245"/>
      <c r="M38" s="245"/>
    </row>
    <row r="39" spans="1:25" s="188" customFormat="1" ht="45.75" customHeight="1" thickBot="1" x14ac:dyDescent="0.3">
      <c r="B39" s="246" t="s">
        <v>126</v>
      </c>
      <c r="C39" s="246" t="s">
        <v>127</v>
      </c>
      <c r="D39" s="246" t="s">
        <v>128</v>
      </c>
      <c r="E39" s="246" t="s">
        <v>46</v>
      </c>
      <c r="F39" s="246" t="s">
        <v>83</v>
      </c>
      <c r="G39" s="246" t="s">
        <v>18</v>
      </c>
      <c r="H39" s="246" t="s">
        <v>11</v>
      </c>
      <c r="I39" s="246" t="s">
        <v>32</v>
      </c>
      <c r="J39" s="246" t="s">
        <v>62</v>
      </c>
      <c r="K39" s="246" t="s">
        <v>21</v>
      </c>
      <c r="L39" s="247" t="s">
        <v>27</v>
      </c>
      <c r="M39" s="246" t="s">
        <v>129</v>
      </c>
      <c r="N39" s="246" t="s">
        <v>37</v>
      </c>
      <c r="O39" s="248" t="s">
        <v>12</v>
      </c>
      <c r="P39" s="248" t="s">
        <v>20</v>
      </c>
    </row>
    <row r="40" spans="1:25" s="175" customFormat="1" ht="66.75" customHeight="1" thickBot="1" x14ac:dyDescent="0.3">
      <c r="A40" s="249">
        <v>1</v>
      </c>
      <c r="B40" s="370" t="s">
        <v>409</v>
      </c>
      <c r="C40" s="375" t="s">
        <v>409</v>
      </c>
      <c r="D40" s="371" t="s">
        <v>411</v>
      </c>
      <c r="E40" s="372">
        <v>119</v>
      </c>
      <c r="F40" s="253" t="s">
        <v>309</v>
      </c>
      <c r="G40" s="254">
        <v>41652</v>
      </c>
      <c r="H40" s="254">
        <v>41963</v>
      </c>
      <c r="I40" s="253" t="s">
        <v>412</v>
      </c>
      <c r="J40" s="253">
        <v>0</v>
      </c>
      <c r="K40" s="253">
        <v>8</v>
      </c>
      <c r="L40" s="255">
        <v>1557</v>
      </c>
      <c r="M40" s="181" t="s">
        <v>309</v>
      </c>
      <c r="N40" s="256" t="s">
        <v>412</v>
      </c>
      <c r="O40" s="256" t="s">
        <v>412</v>
      </c>
      <c r="P40" s="376" t="s">
        <v>415</v>
      </c>
      <c r="Q40" s="258"/>
      <c r="R40" s="258"/>
      <c r="S40" s="258"/>
      <c r="T40" s="258"/>
      <c r="U40" s="258"/>
      <c r="V40" s="258"/>
      <c r="W40" s="258"/>
      <c r="X40" s="258"/>
      <c r="Y40" s="258"/>
    </row>
    <row r="41" spans="1:25" s="175" customFormat="1" ht="96.75" customHeight="1" thickBot="1" x14ac:dyDescent="0.3">
      <c r="A41" s="249">
        <f>+A40+1</f>
        <v>2</v>
      </c>
      <c r="B41" s="370" t="s">
        <v>409</v>
      </c>
      <c r="C41" s="375" t="s">
        <v>409</v>
      </c>
      <c r="D41" s="177" t="s">
        <v>413</v>
      </c>
      <c r="E41" s="259" t="s">
        <v>118</v>
      </c>
      <c r="F41" s="260" t="s">
        <v>309</v>
      </c>
      <c r="G41" s="179" t="s">
        <v>414</v>
      </c>
      <c r="H41" s="179" t="s">
        <v>414</v>
      </c>
      <c r="I41" s="179" t="s">
        <v>414</v>
      </c>
      <c r="J41" s="260">
        <v>0</v>
      </c>
      <c r="K41" s="253">
        <v>0</v>
      </c>
      <c r="L41" s="260">
        <v>0</v>
      </c>
      <c r="M41" s="260" t="s">
        <v>309</v>
      </c>
      <c r="N41" s="256" t="s">
        <v>412</v>
      </c>
      <c r="O41" s="256" t="s">
        <v>412</v>
      </c>
      <c r="P41" s="376" t="s">
        <v>416</v>
      </c>
      <c r="Q41" s="258"/>
      <c r="R41" s="258"/>
      <c r="S41" s="258"/>
      <c r="T41" s="258"/>
      <c r="U41" s="258"/>
      <c r="V41" s="258"/>
      <c r="W41" s="258"/>
      <c r="X41" s="258"/>
      <c r="Y41" s="258"/>
    </row>
    <row r="42" spans="1:25" s="359" customFormat="1" ht="101.25" customHeight="1" thickBot="1" x14ac:dyDescent="0.3">
      <c r="A42" s="249"/>
      <c r="B42" s="370" t="s">
        <v>409</v>
      </c>
      <c r="C42" s="375" t="s">
        <v>409</v>
      </c>
      <c r="D42" s="177" t="s">
        <v>417</v>
      </c>
      <c r="E42" s="259">
        <v>1</v>
      </c>
      <c r="F42" s="260" t="s">
        <v>309</v>
      </c>
      <c r="G42" s="179">
        <v>40575</v>
      </c>
      <c r="H42" s="179">
        <v>41228</v>
      </c>
      <c r="I42" s="179" t="s">
        <v>414</v>
      </c>
      <c r="J42" s="260">
        <v>0</v>
      </c>
      <c r="K42" s="253">
        <v>21</v>
      </c>
      <c r="L42" s="260">
        <v>146</v>
      </c>
      <c r="M42" s="260" t="s">
        <v>309</v>
      </c>
      <c r="N42" s="256" t="s">
        <v>412</v>
      </c>
      <c r="O42" s="256" t="s">
        <v>412</v>
      </c>
      <c r="P42" s="376" t="s">
        <v>418</v>
      </c>
      <c r="Q42" s="258"/>
      <c r="R42" s="258"/>
      <c r="S42" s="258"/>
      <c r="T42" s="258"/>
      <c r="U42" s="258"/>
      <c r="V42" s="258"/>
      <c r="W42" s="258"/>
      <c r="X42" s="258"/>
      <c r="Y42" s="258"/>
    </row>
    <row r="43" spans="1:25" s="359" customFormat="1" ht="99" customHeight="1" thickBot="1" x14ac:dyDescent="0.3">
      <c r="A43" s="249"/>
      <c r="B43" s="370" t="s">
        <v>409</v>
      </c>
      <c r="C43" s="375" t="s">
        <v>409</v>
      </c>
      <c r="D43" s="177" t="s">
        <v>419</v>
      </c>
      <c r="E43" s="259">
        <v>1</v>
      </c>
      <c r="F43" s="260" t="s">
        <v>309</v>
      </c>
      <c r="G43" s="179">
        <v>40575</v>
      </c>
      <c r="H43" s="179">
        <v>41228</v>
      </c>
      <c r="I43" s="179" t="s">
        <v>414</v>
      </c>
      <c r="J43" s="260">
        <v>0</v>
      </c>
      <c r="K43" s="253">
        <v>21</v>
      </c>
      <c r="L43" s="260">
        <v>122</v>
      </c>
      <c r="M43" s="260" t="s">
        <v>309</v>
      </c>
      <c r="N43" s="256" t="s">
        <v>412</v>
      </c>
      <c r="O43" s="256" t="s">
        <v>412</v>
      </c>
      <c r="P43" s="376" t="s">
        <v>422</v>
      </c>
      <c r="Q43" s="258"/>
      <c r="R43" s="258"/>
      <c r="S43" s="258"/>
      <c r="T43" s="258"/>
      <c r="U43" s="258"/>
      <c r="V43" s="258"/>
      <c r="W43" s="258"/>
      <c r="X43" s="258"/>
      <c r="Y43" s="258"/>
    </row>
    <row r="44" spans="1:25" s="359" customFormat="1" ht="90.75" customHeight="1" thickBot="1" x14ac:dyDescent="0.3">
      <c r="A44" s="249"/>
      <c r="B44" s="370" t="s">
        <v>409</v>
      </c>
      <c r="C44" s="375" t="s">
        <v>409</v>
      </c>
      <c r="D44" s="177" t="s">
        <v>420</v>
      </c>
      <c r="E44" s="259">
        <v>1</v>
      </c>
      <c r="F44" s="260" t="s">
        <v>309</v>
      </c>
      <c r="G44" s="377">
        <v>40575</v>
      </c>
      <c r="H44" s="179">
        <v>41228</v>
      </c>
      <c r="I44" s="179" t="s">
        <v>414</v>
      </c>
      <c r="J44" s="260">
        <v>0</v>
      </c>
      <c r="K44" s="253">
        <v>21</v>
      </c>
      <c r="L44" s="260">
        <v>148</v>
      </c>
      <c r="M44" s="260" t="s">
        <v>309</v>
      </c>
      <c r="N44" s="256" t="s">
        <v>412</v>
      </c>
      <c r="O44" s="256" t="s">
        <v>412</v>
      </c>
      <c r="P44" s="376" t="s">
        <v>422</v>
      </c>
      <c r="Q44" s="258"/>
      <c r="R44" s="258"/>
      <c r="S44" s="258"/>
      <c r="T44" s="258"/>
      <c r="U44" s="258"/>
      <c r="V44" s="258"/>
      <c r="W44" s="258"/>
      <c r="X44" s="258"/>
      <c r="Y44" s="258"/>
    </row>
    <row r="45" spans="1:25" s="359" customFormat="1" ht="87" customHeight="1" thickBot="1" x14ac:dyDescent="0.3">
      <c r="A45" s="249"/>
      <c r="B45" s="370" t="s">
        <v>409</v>
      </c>
      <c r="C45" s="375" t="s">
        <v>409</v>
      </c>
      <c r="D45" s="177" t="s">
        <v>421</v>
      </c>
      <c r="E45" s="259">
        <v>1</v>
      </c>
      <c r="F45" s="260" t="s">
        <v>309</v>
      </c>
      <c r="G45" s="179">
        <v>40575</v>
      </c>
      <c r="H45" s="179">
        <v>41229</v>
      </c>
      <c r="I45" s="179" t="s">
        <v>414</v>
      </c>
      <c r="J45" s="260">
        <v>0</v>
      </c>
      <c r="K45" s="253">
        <v>21</v>
      </c>
      <c r="L45" s="260">
        <v>74</v>
      </c>
      <c r="M45" s="260" t="s">
        <v>309</v>
      </c>
      <c r="N45" s="256" t="s">
        <v>412</v>
      </c>
      <c r="O45" s="256" t="s">
        <v>412</v>
      </c>
      <c r="P45" s="380" t="s">
        <v>422</v>
      </c>
      <c r="Q45" s="258"/>
      <c r="R45" s="258"/>
      <c r="S45" s="258"/>
      <c r="T45" s="258"/>
      <c r="U45" s="258"/>
      <c r="V45" s="258"/>
      <c r="W45" s="258"/>
      <c r="X45" s="258"/>
      <c r="Y45" s="258"/>
    </row>
    <row r="46" spans="1:25" s="379" customFormat="1" x14ac:dyDescent="0.25">
      <c r="A46" s="316"/>
      <c r="B46" s="392" t="s">
        <v>17</v>
      </c>
      <c r="C46" s="393"/>
      <c r="D46" s="394"/>
      <c r="E46" s="395"/>
      <c r="F46" s="396"/>
      <c r="G46" s="397"/>
      <c r="H46" s="397"/>
      <c r="I46" s="397"/>
      <c r="J46" s="396"/>
      <c r="K46" s="398"/>
      <c r="L46" s="396"/>
      <c r="M46" s="396"/>
      <c r="N46" s="399"/>
      <c r="O46" s="399"/>
      <c r="P46" s="400"/>
      <c r="Q46" s="258"/>
      <c r="R46" s="258"/>
      <c r="S46" s="258"/>
      <c r="T46" s="258"/>
      <c r="U46" s="258"/>
      <c r="V46" s="258"/>
      <c r="W46" s="258"/>
      <c r="X46" s="258"/>
      <c r="Y46" s="258"/>
    </row>
    <row r="47" spans="1:25" s="379" customFormat="1" ht="24.75" customHeight="1" x14ac:dyDescent="0.25">
      <c r="A47" s="316"/>
      <c r="B47" s="384"/>
      <c r="C47" s="385"/>
      <c r="D47" s="318"/>
      <c r="E47" s="386"/>
      <c r="F47" s="387"/>
      <c r="G47" s="388"/>
      <c r="H47" s="388"/>
      <c r="I47" s="388"/>
      <c r="J47" s="387"/>
      <c r="K47" s="389"/>
      <c r="L47" s="387"/>
      <c r="M47" s="387"/>
      <c r="N47" s="390"/>
      <c r="O47" s="390"/>
      <c r="P47" s="391"/>
      <c r="Q47" s="258"/>
      <c r="R47" s="258"/>
      <c r="S47" s="258"/>
      <c r="T47" s="258"/>
      <c r="U47" s="258"/>
      <c r="V47" s="258"/>
      <c r="W47" s="258"/>
      <c r="X47" s="258"/>
      <c r="Y47" s="258"/>
    </row>
    <row r="48" spans="1:25" s="263" customFormat="1" x14ac:dyDescent="0.25">
      <c r="E48" s="264"/>
      <c r="L48" s="265"/>
      <c r="M48" s="265"/>
      <c r="N48" s="265"/>
      <c r="O48" s="265"/>
      <c r="P48" s="265"/>
    </row>
    <row r="49" spans="2:16" s="263" customFormat="1" x14ac:dyDescent="0.25">
      <c r="B49" s="239" t="s">
        <v>29</v>
      </c>
      <c r="C49" s="239" t="s">
        <v>28</v>
      </c>
      <c r="D49" s="239" t="s">
        <v>35</v>
      </c>
      <c r="E49" s="267"/>
      <c r="L49" s="265"/>
      <c r="M49" s="265"/>
      <c r="N49" s="265"/>
      <c r="O49" s="265"/>
      <c r="P49" s="265"/>
    </row>
    <row r="50" spans="2:16" s="263" customFormat="1" x14ac:dyDescent="0.25">
      <c r="B50" s="269" t="s">
        <v>22</v>
      </c>
      <c r="C50" s="270" t="s">
        <v>433</v>
      </c>
      <c r="D50" s="271" t="s">
        <v>434</v>
      </c>
      <c r="E50" s="272"/>
      <c r="F50" s="273"/>
      <c r="G50" s="273"/>
      <c r="H50" s="273"/>
      <c r="I50" s="273"/>
      <c r="J50" s="273"/>
      <c r="K50" s="273"/>
      <c r="L50" s="274"/>
      <c r="M50" s="265"/>
      <c r="N50" s="265"/>
      <c r="O50" s="265"/>
      <c r="P50" s="265"/>
    </row>
    <row r="51" spans="2:16" s="263" customFormat="1" x14ac:dyDescent="0.25">
      <c r="B51" s="269" t="s">
        <v>26</v>
      </c>
      <c r="C51" s="270" t="s">
        <v>433</v>
      </c>
      <c r="D51" s="271" t="s">
        <v>434</v>
      </c>
      <c r="E51" s="272"/>
      <c r="L51" s="265"/>
      <c r="M51" s="265"/>
      <c r="N51" s="265"/>
      <c r="O51" s="265"/>
      <c r="P51" s="265"/>
    </row>
    <row r="52" spans="2:16" s="263" customFormat="1" x14ac:dyDescent="0.25">
      <c r="B52" s="33"/>
      <c r="C52" s="175"/>
      <c r="D52" s="175"/>
      <c r="E52" s="175"/>
      <c r="F52" s="175"/>
      <c r="G52" s="175"/>
      <c r="H52" s="175"/>
      <c r="I52" s="175"/>
      <c r="J52" s="175"/>
      <c r="K52" s="175"/>
      <c r="L52" s="175"/>
      <c r="M52" s="175"/>
      <c r="N52" s="265"/>
      <c r="O52" s="265"/>
      <c r="P52" s="265"/>
    </row>
    <row r="53" spans="2:16" ht="12.75" thickBot="1" x14ac:dyDescent="0.3"/>
    <row r="54" spans="2:16" ht="12.75" thickBot="1" x14ac:dyDescent="0.3">
      <c r="B54" s="275" t="s">
        <v>84</v>
      </c>
      <c r="C54" s="275"/>
      <c r="D54" s="275"/>
      <c r="E54" s="275"/>
      <c r="F54" s="275"/>
      <c r="G54" s="275"/>
      <c r="H54" s="275"/>
      <c r="I54" s="275"/>
      <c r="J54" s="275"/>
      <c r="K54" s="275"/>
      <c r="L54" s="275"/>
      <c r="M54" s="441"/>
      <c r="N54" s="442"/>
      <c r="O54" s="442"/>
    </row>
    <row r="57" spans="2:16" ht="84" x14ac:dyDescent="0.25">
      <c r="B57" s="237" t="s">
        <v>130</v>
      </c>
      <c r="C57" s="237" t="s">
        <v>2</v>
      </c>
      <c r="D57" s="237" t="s">
        <v>86</v>
      </c>
      <c r="E57" s="237" t="s">
        <v>85</v>
      </c>
      <c r="F57" s="237" t="s">
        <v>88</v>
      </c>
      <c r="G57" s="237" t="s">
        <v>89</v>
      </c>
      <c r="H57" s="237" t="s">
        <v>90</v>
      </c>
      <c r="I57" s="237" t="s">
        <v>91</v>
      </c>
      <c r="J57" s="237" t="s">
        <v>92</v>
      </c>
      <c r="K57" s="237" t="s">
        <v>93</v>
      </c>
      <c r="L57" s="278" t="s">
        <v>94</v>
      </c>
      <c r="M57" s="278" t="s">
        <v>95</v>
      </c>
      <c r="N57" s="278" t="s">
        <v>3</v>
      </c>
      <c r="O57" s="237" t="s">
        <v>19</v>
      </c>
      <c r="P57" s="272"/>
    </row>
    <row r="58" spans="2:16" ht="60" x14ac:dyDescent="0.2">
      <c r="B58" s="357" t="s">
        <v>405</v>
      </c>
      <c r="C58" s="357" t="s">
        <v>146</v>
      </c>
      <c r="D58" s="373" t="s">
        <v>315</v>
      </c>
      <c r="E58" s="373">
        <v>50</v>
      </c>
      <c r="F58" s="401" t="s">
        <v>309</v>
      </c>
      <c r="G58" s="401" t="s">
        <v>309</v>
      </c>
      <c r="H58" s="401" t="s">
        <v>118</v>
      </c>
      <c r="I58" s="401" t="s">
        <v>117</v>
      </c>
      <c r="J58" s="401" t="s">
        <v>117</v>
      </c>
      <c r="K58" s="401" t="s">
        <v>117</v>
      </c>
      <c r="L58" s="401" t="s">
        <v>117</v>
      </c>
      <c r="M58" s="401" t="s">
        <v>117</v>
      </c>
      <c r="N58" s="358" t="s">
        <v>410</v>
      </c>
      <c r="O58" s="358"/>
      <c r="P58" s="326"/>
    </row>
    <row r="59" spans="2:16" x14ac:dyDescent="0.2">
      <c r="B59" s="357" t="s">
        <v>405</v>
      </c>
      <c r="C59" s="357" t="s">
        <v>146</v>
      </c>
      <c r="D59" s="373" t="s">
        <v>316</v>
      </c>
      <c r="E59" s="373">
        <v>50</v>
      </c>
      <c r="F59" s="401" t="s">
        <v>309</v>
      </c>
      <c r="G59" s="401" t="s">
        <v>309</v>
      </c>
      <c r="H59" s="401" t="s">
        <v>118</v>
      </c>
      <c r="I59" s="401" t="s">
        <v>117</v>
      </c>
      <c r="J59" s="401" t="s">
        <v>117</v>
      </c>
      <c r="K59" s="401" t="s">
        <v>117</v>
      </c>
      <c r="L59" s="401" t="s">
        <v>117</v>
      </c>
      <c r="M59" s="401" t="s">
        <v>117</v>
      </c>
      <c r="N59" s="358"/>
      <c r="O59" s="358" t="s">
        <v>117</v>
      </c>
      <c r="P59" s="326"/>
    </row>
    <row r="60" spans="2:16" ht="24" x14ac:dyDescent="0.2">
      <c r="B60" s="357" t="s">
        <v>405</v>
      </c>
      <c r="C60" s="357" t="s">
        <v>146</v>
      </c>
      <c r="D60" s="373" t="s">
        <v>317</v>
      </c>
      <c r="E60" s="373">
        <v>52</v>
      </c>
      <c r="F60" s="401" t="s">
        <v>309</v>
      </c>
      <c r="G60" s="401" t="s">
        <v>309</v>
      </c>
      <c r="H60" s="401" t="s">
        <v>118</v>
      </c>
      <c r="I60" s="401" t="s">
        <v>117</v>
      </c>
      <c r="J60" s="401" t="s">
        <v>117</v>
      </c>
      <c r="K60" s="401" t="s">
        <v>117</v>
      </c>
      <c r="L60" s="401" t="s">
        <v>117</v>
      </c>
      <c r="M60" s="401" t="s">
        <v>117</v>
      </c>
      <c r="N60" s="358"/>
      <c r="O60" s="358" t="s">
        <v>117</v>
      </c>
      <c r="P60" s="326"/>
    </row>
    <row r="61" spans="2:16" ht="64.5" customHeight="1" x14ac:dyDescent="0.2">
      <c r="B61" s="357" t="s">
        <v>405</v>
      </c>
      <c r="C61" s="357" t="s">
        <v>146</v>
      </c>
      <c r="D61" s="373" t="s">
        <v>318</v>
      </c>
      <c r="E61" s="373">
        <v>53</v>
      </c>
      <c r="F61" s="401" t="s">
        <v>309</v>
      </c>
      <c r="G61" s="401" t="s">
        <v>309</v>
      </c>
      <c r="H61" s="401" t="s">
        <v>118</v>
      </c>
      <c r="I61" s="401" t="s">
        <v>117</v>
      </c>
      <c r="J61" s="401" t="s">
        <v>117</v>
      </c>
      <c r="K61" s="401" t="s">
        <v>117</v>
      </c>
      <c r="L61" s="401" t="s">
        <v>117</v>
      </c>
      <c r="M61" s="401" t="s">
        <v>117</v>
      </c>
      <c r="N61" s="358"/>
      <c r="O61" s="358" t="s">
        <v>117</v>
      </c>
      <c r="P61" s="326"/>
    </row>
    <row r="62" spans="2:16" x14ac:dyDescent="0.2">
      <c r="B62" s="357" t="s">
        <v>405</v>
      </c>
      <c r="C62" s="357" t="s">
        <v>146</v>
      </c>
      <c r="D62" s="373" t="s">
        <v>319</v>
      </c>
      <c r="E62" s="373">
        <v>50</v>
      </c>
      <c r="F62" s="401" t="s">
        <v>309</v>
      </c>
      <c r="G62" s="401" t="s">
        <v>309</v>
      </c>
      <c r="H62" s="401" t="s">
        <v>118</v>
      </c>
      <c r="I62" s="401" t="s">
        <v>117</v>
      </c>
      <c r="J62" s="401" t="s">
        <v>117</v>
      </c>
      <c r="K62" s="401" t="s">
        <v>117</v>
      </c>
      <c r="L62" s="401" t="s">
        <v>117</v>
      </c>
      <c r="M62" s="401" t="s">
        <v>117</v>
      </c>
      <c r="N62" s="358"/>
      <c r="O62" s="358" t="s">
        <v>117</v>
      </c>
      <c r="P62" s="326"/>
    </row>
    <row r="63" spans="2:16" x14ac:dyDescent="0.2">
      <c r="B63" s="357" t="s">
        <v>405</v>
      </c>
      <c r="C63" s="357" t="s">
        <v>146</v>
      </c>
      <c r="D63" s="373" t="s">
        <v>320</v>
      </c>
      <c r="E63" s="373">
        <v>51</v>
      </c>
      <c r="F63" s="401" t="s">
        <v>309</v>
      </c>
      <c r="G63" s="401" t="s">
        <v>309</v>
      </c>
      <c r="H63" s="401" t="s">
        <v>118</v>
      </c>
      <c r="I63" s="401" t="s">
        <v>117</v>
      </c>
      <c r="J63" s="401" t="s">
        <v>117</v>
      </c>
      <c r="K63" s="401" t="s">
        <v>117</v>
      </c>
      <c r="L63" s="401" t="s">
        <v>117</v>
      </c>
      <c r="M63" s="401" t="s">
        <v>117</v>
      </c>
      <c r="N63" s="358"/>
      <c r="O63" s="358" t="s">
        <v>117</v>
      </c>
      <c r="P63" s="326"/>
    </row>
    <row r="64" spans="2:16" ht="24" x14ac:dyDescent="0.2">
      <c r="B64" s="357" t="s">
        <v>405</v>
      </c>
      <c r="C64" s="357" t="s">
        <v>146</v>
      </c>
      <c r="D64" s="373" t="s">
        <v>321</v>
      </c>
      <c r="E64" s="373">
        <v>50</v>
      </c>
      <c r="F64" s="401" t="s">
        <v>309</v>
      </c>
      <c r="G64" s="401" t="s">
        <v>309</v>
      </c>
      <c r="H64" s="401" t="s">
        <v>118</v>
      </c>
      <c r="I64" s="401" t="s">
        <v>117</v>
      </c>
      <c r="J64" s="401" t="s">
        <v>117</v>
      </c>
      <c r="K64" s="401" t="s">
        <v>117</v>
      </c>
      <c r="L64" s="401" t="s">
        <v>117</v>
      </c>
      <c r="M64" s="401" t="s">
        <v>117</v>
      </c>
      <c r="N64" s="358"/>
      <c r="O64" s="358" t="s">
        <v>117</v>
      </c>
      <c r="P64" s="326"/>
    </row>
    <row r="65" spans="2:16" ht="24" x14ac:dyDescent="0.2">
      <c r="B65" s="357" t="s">
        <v>405</v>
      </c>
      <c r="C65" s="357" t="s">
        <v>146</v>
      </c>
      <c r="D65" s="373" t="s">
        <v>322</v>
      </c>
      <c r="E65" s="373">
        <v>50</v>
      </c>
      <c r="F65" s="401" t="s">
        <v>309</v>
      </c>
      <c r="G65" s="401" t="s">
        <v>309</v>
      </c>
      <c r="H65" s="401" t="s">
        <v>118</v>
      </c>
      <c r="I65" s="401" t="s">
        <v>117</v>
      </c>
      <c r="J65" s="401" t="s">
        <v>117</v>
      </c>
      <c r="K65" s="401" t="s">
        <v>117</v>
      </c>
      <c r="L65" s="401" t="s">
        <v>117</v>
      </c>
      <c r="M65" s="401" t="s">
        <v>117</v>
      </c>
      <c r="N65" s="358"/>
      <c r="O65" s="358" t="s">
        <v>117</v>
      </c>
      <c r="P65" s="326"/>
    </row>
    <row r="66" spans="2:16" ht="24" x14ac:dyDescent="0.2">
      <c r="B66" s="357" t="s">
        <v>405</v>
      </c>
      <c r="C66" s="357" t="s">
        <v>146</v>
      </c>
      <c r="D66" s="373" t="s">
        <v>323</v>
      </c>
      <c r="E66" s="373">
        <v>53</v>
      </c>
      <c r="F66" s="401" t="s">
        <v>309</v>
      </c>
      <c r="G66" s="401" t="s">
        <v>309</v>
      </c>
      <c r="H66" s="401" t="s">
        <v>118</v>
      </c>
      <c r="I66" s="401" t="s">
        <v>117</v>
      </c>
      <c r="J66" s="401" t="s">
        <v>117</v>
      </c>
      <c r="K66" s="401" t="s">
        <v>117</v>
      </c>
      <c r="L66" s="401" t="s">
        <v>117</v>
      </c>
      <c r="M66" s="401" t="s">
        <v>117</v>
      </c>
      <c r="N66" s="358"/>
      <c r="O66" s="358" t="s">
        <v>117</v>
      </c>
      <c r="P66" s="326"/>
    </row>
    <row r="67" spans="2:16" ht="24" x14ac:dyDescent="0.2">
      <c r="B67" s="357" t="s">
        <v>405</v>
      </c>
      <c r="C67" s="357" t="s">
        <v>146</v>
      </c>
      <c r="D67" s="373" t="s">
        <v>324</v>
      </c>
      <c r="E67" s="373">
        <v>50</v>
      </c>
      <c r="F67" s="401" t="s">
        <v>309</v>
      </c>
      <c r="G67" s="401" t="s">
        <v>309</v>
      </c>
      <c r="H67" s="401" t="s">
        <v>118</v>
      </c>
      <c r="I67" s="401" t="s">
        <v>117</v>
      </c>
      <c r="J67" s="401" t="s">
        <v>117</v>
      </c>
      <c r="K67" s="401" t="s">
        <v>117</v>
      </c>
      <c r="L67" s="401" t="s">
        <v>117</v>
      </c>
      <c r="M67" s="401" t="s">
        <v>117</v>
      </c>
      <c r="N67" s="358"/>
      <c r="O67" s="358" t="s">
        <v>117</v>
      </c>
      <c r="P67" s="326"/>
    </row>
    <row r="68" spans="2:16" x14ac:dyDescent="0.2">
      <c r="B68" s="357" t="s">
        <v>405</v>
      </c>
      <c r="C68" s="357" t="s">
        <v>146</v>
      </c>
      <c r="D68" s="374" t="s">
        <v>325</v>
      </c>
      <c r="E68" s="402">
        <v>50</v>
      </c>
      <c r="F68" s="401" t="s">
        <v>309</v>
      </c>
      <c r="G68" s="401" t="s">
        <v>309</v>
      </c>
      <c r="H68" s="401" t="s">
        <v>118</v>
      </c>
      <c r="I68" s="401" t="s">
        <v>117</v>
      </c>
      <c r="J68" s="401" t="s">
        <v>117</v>
      </c>
      <c r="K68" s="401" t="s">
        <v>117</v>
      </c>
      <c r="L68" s="401" t="s">
        <v>117</v>
      </c>
      <c r="M68" s="401" t="s">
        <v>117</v>
      </c>
      <c r="N68" s="358"/>
      <c r="O68" s="358" t="s">
        <v>117</v>
      </c>
      <c r="P68" s="326"/>
    </row>
    <row r="69" spans="2:16" ht="24" x14ac:dyDescent="0.2">
      <c r="B69" s="357" t="s">
        <v>405</v>
      </c>
      <c r="C69" s="357" t="s">
        <v>146</v>
      </c>
      <c r="D69" s="374" t="s">
        <v>326</v>
      </c>
      <c r="E69" s="402">
        <v>50</v>
      </c>
      <c r="F69" s="401" t="s">
        <v>309</v>
      </c>
      <c r="G69" s="401" t="s">
        <v>309</v>
      </c>
      <c r="H69" s="401" t="s">
        <v>118</v>
      </c>
      <c r="I69" s="401" t="s">
        <v>117</v>
      </c>
      <c r="J69" s="401" t="s">
        <v>117</v>
      </c>
      <c r="K69" s="401" t="s">
        <v>117</v>
      </c>
      <c r="L69" s="401" t="s">
        <v>117</v>
      </c>
      <c r="M69" s="401" t="s">
        <v>117</v>
      </c>
      <c r="N69" s="358"/>
      <c r="O69" s="358" t="s">
        <v>117</v>
      </c>
      <c r="P69" s="326"/>
    </row>
    <row r="70" spans="2:16" ht="24" x14ac:dyDescent="0.2">
      <c r="B70" s="357" t="s">
        <v>405</v>
      </c>
      <c r="C70" s="357" t="s">
        <v>146</v>
      </c>
      <c r="D70" s="373" t="s">
        <v>327</v>
      </c>
      <c r="E70" s="402">
        <v>51</v>
      </c>
      <c r="F70" s="401" t="s">
        <v>309</v>
      </c>
      <c r="G70" s="401" t="s">
        <v>309</v>
      </c>
      <c r="H70" s="401" t="s">
        <v>118</v>
      </c>
      <c r="I70" s="401" t="s">
        <v>117</v>
      </c>
      <c r="J70" s="401" t="s">
        <v>117</v>
      </c>
      <c r="K70" s="401" t="s">
        <v>117</v>
      </c>
      <c r="L70" s="401" t="s">
        <v>117</v>
      </c>
      <c r="M70" s="401" t="s">
        <v>117</v>
      </c>
      <c r="N70" s="358"/>
      <c r="O70" s="358" t="s">
        <v>117</v>
      </c>
      <c r="P70" s="326"/>
    </row>
    <row r="71" spans="2:16" ht="24" x14ac:dyDescent="0.2">
      <c r="B71" s="357" t="s">
        <v>405</v>
      </c>
      <c r="C71" s="357" t="s">
        <v>146</v>
      </c>
      <c r="D71" s="374" t="s">
        <v>326</v>
      </c>
      <c r="E71" s="402">
        <v>50</v>
      </c>
      <c r="F71" s="401" t="s">
        <v>309</v>
      </c>
      <c r="G71" s="401" t="s">
        <v>309</v>
      </c>
      <c r="H71" s="401" t="s">
        <v>118</v>
      </c>
      <c r="I71" s="401" t="s">
        <v>117</v>
      </c>
      <c r="J71" s="401" t="s">
        <v>117</v>
      </c>
      <c r="K71" s="401" t="s">
        <v>117</v>
      </c>
      <c r="L71" s="401" t="s">
        <v>117</v>
      </c>
      <c r="M71" s="401" t="s">
        <v>117</v>
      </c>
      <c r="N71" s="358"/>
      <c r="O71" s="358" t="s">
        <v>117</v>
      </c>
      <c r="P71" s="326"/>
    </row>
    <row r="72" spans="2:16" x14ac:dyDescent="0.2">
      <c r="B72" s="357" t="s">
        <v>405</v>
      </c>
      <c r="C72" s="357" t="s">
        <v>146</v>
      </c>
      <c r="D72" s="374" t="s">
        <v>328</v>
      </c>
      <c r="E72" s="402">
        <v>50</v>
      </c>
      <c r="F72" s="401" t="s">
        <v>309</v>
      </c>
      <c r="G72" s="401" t="s">
        <v>309</v>
      </c>
      <c r="H72" s="401" t="s">
        <v>118</v>
      </c>
      <c r="I72" s="401" t="s">
        <v>117</v>
      </c>
      <c r="J72" s="401" t="s">
        <v>117</v>
      </c>
      <c r="K72" s="401" t="s">
        <v>117</v>
      </c>
      <c r="L72" s="401" t="s">
        <v>117</v>
      </c>
      <c r="M72" s="401" t="s">
        <v>117</v>
      </c>
      <c r="N72" s="358"/>
      <c r="O72" s="358" t="s">
        <v>117</v>
      </c>
      <c r="P72" s="326"/>
    </row>
    <row r="73" spans="2:16" x14ac:dyDescent="0.2">
      <c r="B73" s="357" t="s">
        <v>405</v>
      </c>
      <c r="C73" s="357" t="s">
        <v>146</v>
      </c>
      <c r="D73" s="374" t="s">
        <v>329</v>
      </c>
      <c r="E73" s="402">
        <v>50</v>
      </c>
      <c r="F73" s="401" t="s">
        <v>309</v>
      </c>
      <c r="G73" s="401" t="s">
        <v>309</v>
      </c>
      <c r="H73" s="401" t="s">
        <v>118</v>
      </c>
      <c r="I73" s="401" t="s">
        <v>117</v>
      </c>
      <c r="J73" s="401" t="s">
        <v>117</v>
      </c>
      <c r="K73" s="401" t="s">
        <v>117</v>
      </c>
      <c r="L73" s="401" t="s">
        <v>117</v>
      </c>
      <c r="M73" s="401" t="s">
        <v>117</v>
      </c>
      <c r="N73" s="358"/>
      <c r="O73" s="358" t="s">
        <v>117</v>
      </c>
      <c r="P73" s="326"/>
    </row>
    <row r="74" spans="2:16" x14ac:dyDescent="0.2">
      <c r="B74" s="357" t="s">
        <v>405</v>
      </c>
      <c r="C74" s="357" t="s">
        <v>146</v>
      </c>
      <c r="D74" s="374" t="s">
        <v>330</v>
      </c>
      <c r="E74" s="402">
        <v>50</v>
      </c>
      <c r="F74" s="401" t="s">
        <v>309</v>
      </c>
      <c r="G74" s="401" t="s">
        <v>309</v>
      </c>
      <c r="H74" s="401" t="s">
        <v>118</v>
      </c>
      <c r="I74" s="401" t="s">
        <v>117</v>
      </c>
      <c r="J74" s="401" t="s">
        <v>117</v>
      </c>
      <c r="K74" s="401" t="s">
        <v>117</v>
      </c>
      <c r="L74" s="401" t="s">
        <v>117</v>
      </c>
      <c r="M74" s="401" t="s">
        <v>117</v>
      </c>
      <c r="N74" s="358"/>
      <c r="O74" s="358" t="s">
        <v>117</v>
      </c>
      <c r="P74" s="326"/>
    </row>
    <row r="75" spans="2:16" x14ac:dyDescent="0.2">
      <c r="B75" s="357" t="s">
        <v>405</v>
      </c>
      <c r="C75" s="357" t="s">
        <v>146</v>
      </c>
      <c r="D75" s="373" t="s">
        <v>331</v>
      </c>
      <c r="E75" s="402">
        <v>50</v>
      </c>
      <c r="F75" s="401" t="s">
        <v>309</v>
      </c>
      <c r="G75" s="401" t="s">
        <v>309</v>
      </c>
      <c r="H75" s="401" t="s">
        <v>118</v>
      </c>
      <c r="I75" s="401" t="s">
        <v>117</v>
      </c>
      <c r="J75" s="401" t="s">
        <v>117</v>
      </c>
      <c r="K75" s="401" t="s">
        <v>117</v>
      </c>
      <c r="L75" s="401" t="s">
        <v>117</v>
      </c>
      <c r="M75" s="401" t="s">
        <v>117</v>
      </c>
      <c r="N75" s="358"/>
      <c r="O75" s="358" t="s">
        <v>117</v>
      </c>
      <c r="P75" s="326"/>
    </row>
    <row r="76" spans="2:16" x14ac:dyDescent="0.2">
      <c r="B76" s="357" t="s">
        <v>405</v>
      </c>
      <c r="C76" s="357" t="s">
        <v>146</v>
      </c>
      <c r="D76" s="373" t="s">
        <v>331</v>
      </c>
      <c r="E76" s="402">
        <v>50</v>
      </c>
      <c r="F76" s="401" t="s">
        <v>309</v>
      </c>
      <c r="G76" s="401" t="s">
        <v>309</v>
      </c>
      <c r="H76" s="401" t="s">
        <v>118</v>
      </c>
      <c r="I76" s="401" t="s">
        <v>117</v>
      </c>
      <c r="J76" s="401" t="s">
        <v>117</v>
      </c>
      <c r="K76" s="401" t="s">
        <v>117</v>
      </c>
      <c r="L76" s="401" t="s">
        <v>117</v>
      </c>
      <c r="M76" s="401" t="s">
        <v>117</v>
      </c>
      <c r="N76" s="358"/>
      <c r="O76" s="358" t="s">
        <v>117</v>
      </c>
      <c r="P76" s="326"/>
    </row>
    <row r="77" spans="2:16" ht="24" x14ac:dyDescent="0.2">
      <c r="B77" s="357" t="s">
        <v>405</v>
      </c>
      <c r="C77" s="357" t="s">
        <v>146</v>
      </c>
      <c r="D77" s="373" t="s">
        <v>332</v>
      </c>
      <c r="E77" s="402">
        <v>54</v>
      </c>
      <c r="F77" s="401" t="s">
        <v>309</v>
      </c>
      <c r="G77" s="401" t="s">
        <v>309</v>
      </c>
      <c r="H77" s="401" t="s">
        <v>118</v>
      </c>
      <c r="I77" s="401" t="s">
        <v>117</v>
      </c>
      <c r="J77" s="401" t="s">
        <v>117</v>
      </c>
      <c r="K77" s="401" t="s">
        <v>117</v>
      </c>
      <c r="L77" s="401" t="s">
        <v>117</v>
      </c>
      <c r="M77" s="401" t="s">
        <v>117</v>
      </c>
      <c r="N77" s="358"/>
      <c r="O77" s="358" t="s">
        <v>117</v>
      </c>
      <c r="P77" s="326"/>
    </row>
    <row r="78" spans="2:16" ht="24" x14ac:dyDescent="0.2">
      <c r="B78" s="357" t="s">
        <v>405</v>
      </c>
      <c r="C78" s="357" t="s">
        <v>146</v>
      </c>
      <c r="D78" s="373" t="s">
        <v>332</v>
      </c>
      <c r="E78" s="402">
        <v>50</v>
      </c>
      <c r="F78" s="401" t="s">
        <v>309</v>
      </c>
      <c r="G78" s="401" t="s">
        <v>309</v>
      </c>
      <c r="H78" s="401" t="s">
        <v>118</v>
      </c>
      <c r="I78" s="401" t="s">
        <v>117</v>
      </c>
      <c r="J78" s="401" t="s">
        <v>117</v>
      </c>
      <c r="K78" s="401" t="s">
        <v>117</v>
      </c>
      <c r="L78" s="401" t="s">
        <v>117</v>
      </c>
      <c r="M78" s="401" t="s">
        <v>117</v>
      </c>
      <c r="N78" s="358"/>
      <c r="O78" s="358" t="s">
        <v>117</v>
      </c>
      <c r="P78" s="326"/>
    </row>
    <row r="79" spans="2:16" x14ac:dyDescent="0.2">
      <c r="B79" s="357" t="s">
        <v>405</v>
      </c>
      <c r="C79" s="357" t="s">
        <v>146</v>
      </c>
      <c r="D79" s="373" t="s">
        <v>333</v>
      </c>
      <c r="E79" s="402">
        <v>50</v>
      </c>
      <c r="F79" s="401" t="s">
        <v>309</v>
      </c>
      <c r="G79" s="401" t="s">
        <v>309</v>
      </c>
      <c r="H79" s="401" t="s">
        <v>118</v>
      </c>
      <c r="I79" s="401" t="s">
        <v>117</v>
      </c>
      <c r="J79" s="401" t="s">
        <v>117</v>
      </c>
      <c r="K79" s="401" t="s">
        <v>117</v>
      </c>
      <c r="L79" s="401" t="s">
        <v>117</v>
      </c>
      <c r="M79" s="401" t="s">
        <v>117</v>
      </c>
      <c r="N79" s="358"/>
      <c r="O79" s="358" t="s">
        <v>117</v>
      </c>
      <c r="P79" s="326"/>
    </row>
    <row r="80" spans="2:16" x14ac:dyDescent="0.2">
      <c r="B80" s="357" t="s">
        <v>405</v>
      </c>
      <c r="C80" s="357" t="s">
        <v>146</v>
      </c>
      <c r="D80" s="374" t="s">
        <v>334</v>
      </c>
      <c r="E80" s="402">
        <v>50</v>
      </c>
      <c r="F80" s="401" t="s">
        <v>309</v>
      </c>
      <c r="G80" s="401" t="s">
        <v>309</v>
      </c>
      <c r="H80" s="401" t="s">
        <v>118</v>
      </c>
      <c r="I80" s="401" t="s">
        <v>117</v>
      </c>
      <c r="J80" s="401" t="s">
        <v>117</v>
      </c>
      <c r="K80" s="401" t="s">
        <v>117</v>
      </c>
      <c r="L80" s="401" t="s">
        <v>117</v>
      </c>
      <c r="M80" s="401" t="s">
        <v>117</v>
      </c>
      <c r="N80" s="358"/>
      <c r="O80" s="358" t="s">
        <v>117</v>
      </c>
      <c r="P80" s="326"/>
    </row>
    <row r="81" spans="1:16" x14ac:dyDescent="0.2">
      <c r="B81" s="357" t="s">
        <v>405</v>
      </c>
      <c r="C81" s="357" t="s">
        <v>146</v>
      </c>
      <c r="D81" s="374" t="s">
        <v>335</v>
      </c>
      <c r="E81" s="402">
        <v>53</v>
      </c>
      <c r="F81" s="401" t="s">
        <v>309</v>
      </c>
      <c r="G81" s="401" t="s">
        <v>309</v>
      </c>
      <c r="H81" s="401" t="s">
        <v>118</v>
      </c>
      <c r="I81" s="401" t="s">
        <v>117</v>
      </c>
      <c r="J81" s="401" t="s">
        <v>117</v>
      </c>
      <c r="K81" s="401" t="s">
        <v>117</v>
      </c>
      <c r="L81" s="401" t="s">
        <v>117</v>
      </c>
      <c r="M81" s="401" t="s">
        <v>117</v>
      </c>
      <c r="N81" s="358"/>
      <c r="O81" s="358" t="s">
        <v>117</v>
      </c>
      <c r="P81" s="326"/>
    </row>
    <row r="82" spans="1:16" x14ac:dyDescent="0.2">
      <c r="B82" s="357" t="s">
        <v>405</v>
      </c>
      <c r="C82" s="357" t="s">
        <v>146</v>
      </c>
      <c r="D82" s="374" t="s">
        <v>336</v>
      </c>
      <c r="E82" s="402">
        <v>50</v>
      </c>
      <c r="F82" s="401" t="s">
        <v>309</v>
      </c>
      <c r="G82" s="401" t="s">
        <v>309</v>
      </c>
      <c r="H82" s="401" t="s">
        <v>118</v>
      </c>
      <c r="I82" s="401" t="s">
        <v>117</v>
      </c>
      <c r="J82" s="401" t="s">
        <v>117</v>
      </c>
      <c r="K82" s="401" t="s">
        <v>117</v>
      </c>
      <c r="L82" s="401" t="s">
        <v>117</v>
      </c>
      <c r="M82" s="401" t="s">
        <v>117</v>
      </c>
      <c r="N82" s="358"/>
      <c r="O82" s="358" t="s">
        <v>117</v>
      </c>
      <c r="P82" s="326"/>
    </row>
    <row r="83" spans="1:16" x14ac:dyDescent="0.2">
      <c r="B83" s="357" t="s">
        <v>405</v>
      </c>
      <c r="C83" s="357" t="s">
        <v>146</v>
      </c>
      <c r="D83" s="374" t="s">
        <v>337</v>
      </c>
      <c r="E83" s="402">
        <v>50</v>
      </c>
      <c r="F83" s="401" t="s">
        <v>309</v>
      </c>
      <c r="G83" s="401" t="s">
        <v>309</v>
      </c>
      <c r="H83" s="401" t="s">
        <v>118</v>
      </c>
      <c r="I83" s="401" t="s">
        <v>117</v>
      </c>
      <c r="J83" s="401" t="s">
        <v>117</v>
      </c>
      <c r="K83" s="401" t="s">
        <v>117</v>
      </c>
      <c r="L83" s="401" t="s">
        <v>117</v>
      </c>
      <c r="M83" s="401" t="s">
        <v>117</v>
      </c>
      <c r="N83" s="358"/>
      <c r="O83" s="358" t="s">
        <v>117</v>
      </c>
      <c r="P83" s="326"/>
    </row>
    <row r="84" spans="1:16" x14ac:dyDescent="0.2">
      <c r="B84" s="357" t="s">
        <v>405</v>
      </c>
      <c r="C84" s="357" t="s">
        <v>146</v>
      </c>
      <c r="D84" s="374" t="s">
        <v>338</v>
      </c>
      <c r="E84" s="402">
        <v>50</v>
      </c>
      <c r="F84" s="401" t="s">
        <v>309</v>
      </c>
      <c r="G84" s="401" t="s">
        <v>309</v>
      </c>
      <c r="H84" s="401" t="s">
        <v>118</v>
      </c>
      <c r="I84" s="401" t="s">
        <v>117</v>
      </c>
      <c r="J84" s="401" t="s">
        <v>117</v>
      </c>
      <c r="K84" s="401" t="s">
        <v>117</v>
      </c>
      <c r="L84" s="401" t="s">
        <v>117</v>
      </c>
      <c r="M84" s="401" t="s">
        <v>117</v>
      </c>
      <c r="N84" s="358"/>
      <c r="O84" s="358" t="s">
        <v>117</v>
      </c>
      <c r="P84" s="326"/>
    </row>
    <row r="85" spans="1:16" x14ac:dyDescent="0.2">
      <c r="B85" s="357" t="s">
        <v>405</v>
      </c>
      <c r="C85" s="357" t="s">
        <v>146</v>
      </c>
      <c r="D85" s="374" t="s">
        <v>325</v>
      </c>
      <c r="E85" s="402">
        <v>50</v>
      </c>
      <c r="F85" s="401" t="s">
        <v>309</v>
      </c>
      <c r="G85" s="401" t="s">
        <v>309</v>
      </c>
      <c r="H85" s="401" t="s">
        <v>118</v>
      </c>
      <c r="I85" s="401" t="s">
        <v>117</v>
      </c>
      <c r="J85" s="401" t="s">
        <v>117</v>
      </c>
      <c r="K85" s="401" t="s">
        <v>117</v>
      </c>
      <c r="L85" s="401" t="s">
        <v>117</v>
      </c>
      <c r="M85" s="401" t="s">
        <v>117</v>
      </c>
      <c r="N85" s="358"/>
      <c r="O85" s="358" t="s">
        <v>117</v>
      </c>
      <c r="P85" s="326"/>
    </row>
    <row r="86" spans="1:16" x14ac:dyDescent="0.2">
      <c r="B86" s="357" t="s">
        <v>405</v>
      </c>
      <c r="C86" s="357" t="s">
        <v>146</v>
      </c>
      <c r="D86" s="374" t="s">
        <v>325</v>
      </c>
      <c r="E86" s="402">
        <v>50</v>
      </c>
      <c r="F86" s="401" t="s">
        <v>309</v>
      </c>
      <c r="G86" s="401" t="s">
        <v>309</v>
      </c>
      <c r="H86" s="401" t="s">
        <v>118</v>
      </c>
      <c r="I86" s="401" t="s">
        <v>117</v>
      </c>
      <c r="J86" s="401" t="s">
        <v>117</v>
      </c>
      <c r="K86" s="401" t="s">
        <v>117</v>
      </c>
      <c r="L86" s="401" t="s">
        <v>117</v>
      </c>
      <c r="M86" s="401" t="s">
        <v>117</v>
      </c>
      <c r="N86" s="242"/>
      <c r="O86" s="358" t="s">
        <v>117</v>
      </c>
      <c r="P86" s="406" t="s">
        <v>117</v>
      </c>
    </row>
    <row r="87" spans="1:16" x14ac:dyDescent="0.25">
      <c r="B87" s="187" t="s">
        <v>1</v>
      </c>
      <c r="P87" s="406"/>
    </row>
    <row r="88" spans="1:16" x14ac:dyDescent="0.25">
      <c r="B88" s="187" t="s">
        <v>38</v>
      </c>
      <c r="D88" s="331"/>
      <c r="P88" s="406"/>
    </row>
    <row r="89" spans="1:16" x14ac:dyDescent="0.25">
      <c r="B89" s="187" t="s">
        <v>63</v>
      </c>
      <c r="D89" s="331"/>
      <c r="P89" s="406"/>
    </row>
    <row r="90" spans="1:16" x14ac:dyDescent="0.25">
      <c r="D90" s="331"/>
      <c r="P90" s="406"/>
    </row>
    <row r="91" spans="1:16" ht="12.75" thickBot="1" x14ac:dyDescent="0.3">
      <c r="D91" s="331"/>
      <c r="P91" s="406"/>
    </row>
    <row r="92" spans="1:16" ht="12.75" thickBot="1" x14ac:dyDescent="0.3">
      <c r="B92" s="288" t="s">
        <v>39</v>
      </c>
      <c r="C92" s="289"/>
      <c r="D92" s="332"/>
      <c r="E92" s="289"/>
      <c r="F92" s="289"/>
      <c r="G92" s="289"/>
      <c r="H92" s="289"/>
      <c r="I92" s="289"/>
      <c r="J92" s="289"/>
      <c r="K92" s="289"/>
      <c r="L92" s="289"/>
      <c r="M92" s="290"/>
      <c r="P92" s="406"/>
    </row>
    <row r="93" spans="1:16" x14ac:dyDescent="0.25">
      <c r="D93" s="331"/>
      <c r="P93" s="406"/>
    </row>
    <row r="94" spans="1:16" x14ac:dyDescent="0.25">
      <c r="D94" s="331"/>
      <c r="P94" s="406"/>
    </row>
    <row r="95" spans="1:16" ht="48" x14ac:dyDescent="0.25">
      <c r="B95" s="237" t="s">
        <v>0</v>
      </c>
      <c r="C95" s="237" t="s">
        <v>40</v>
      </c>
      <c r="D95" s="333" t="s">
        <v>41</v>
      </c>
      <c r="E95" s="237" t="s">
        <v>96</v>
      </c>
      <c r="F95" s="237" t="s">
        <v>99</v>
      </c>
      <c r="G95" s="237" t="s">
        <v>100</v>
      </c>
      <c r="H95" s="237" t="s">
        <v>97</v>
      </c>
      <c r="I95" s="278" t="s">
        <v>101</v>
      </c>
      <c r="J95" s="291"/>
      <c r="K95" s="279"/>
      <c r="L95" s="237" t="s">
        <v>105</v>
      </c>
      <c r="M95" s="237" t="s">
        <v>285</v>
      </c>
      <c r="N95" s="237" t="s">
        <v>286</v>
      </c>
      <c r="O95" s="292" t="s">
        <v>3</v>
      </c>
      <c r="P95" s="229"/>
    </row>
    <row r="96" spans="1:16" ht="72" x14ac:dyDescent="0.2">
      <c r="A96" s="187">
        <v>1</v>
      </c>
      <c r="B96" s="358" t="s">
        <v>406</v>
      </c>
      <c r="C96" s="358" t="s">
        <v>288</v>
      </c>
      <c r="D96" s="360"/>
      <c r="E96" s="355"/>
      <c r="F96" s="355"/>
      <c r="G96" s="363"/>
      <c r="H96" s="355"/>
      <c r="I96" s="361"/>
      <c r="J96" s="362"/>
      <c r="K96" s="356"/>
      <c r="L96" s="355"/>
      <c r="M96" s="355"/>
      <c r="N96" s="355"/>
      <c r="O96" s="403" t="s">
        <v>430</v>
      </c>
      <c r="P96" s="406"/>
    </row>
    <row r="97" spans="1:16" ht="37.5" customHeight="1" x14ac:dyDescent="0.25">
      <c r="A97" s="187">
        <v>2</v>
      </c>
      <c r="B97" s="358" t="s">
        <v>406</v>
      </c>
      <c r="C97" s="358" t="s">
        <v>288</v>
      </c>
      <c r="D97" s="360"/>
      <c r="E97" s="355"/>
      <c r="F97" s="355"/>
      <c r="G97" s="363"/>
      <c r="H97" s="355"/>
      <c r="I97" s="361"/>
      <c r="J97" s="362"/>
      <c r="K97" s="356"/>
      <c r="L97" s="355"/>
      <c r="M97" s="355"/>
      <c r="N97" s="355"/>
      <c r="O97" s="404"/>
      <c r="P97" s="229"/>
    </row>
    <row r="98" spans="1:16" ht="24" x14ac:dyDescent="0.25">
      <c r="A98" s="187">
        <v>3</v>
      </c>
      <c r="B98" s="358" t="s">
        <v>406</v>
      </c>
      <c r="C98" s="358" t="s">
        <v>288</v>
      </c>
      <c r="D98" s="360"/>
      <c r="E98" s="355"/>
      <c r="F98" s="355"/>
      <c r="G98" s="363"/>
      <c r="H98" s="355"/>
      <c r="I98" s="361"/>
      <c r="J98" s="362"/>
      <c r="K98" s="356"/>
      <c r="L98" s="355"/>
      <c r="M98" s="355"/>
      <c r="N98" s="355"/>
      <c r="O98" s="404"/>
      <c r="P98" s="229"/>
    </row>
    <row r="99" spans="1:16" ht="24" x14ac:dyDescent="0.25">
      <c r="A99" s="187">
        <v>4</v>
      </c>
      <c r="B99" s="358" t="s">
        <v>406</v>
      </c>
      <c r="C99" s="358" t="s">
        <v>288</v>
      </c>
      <c r="D99" s="360"/>
      <c r="E99" s="355"/>
      <c r="F99" s="355"/>
      <c r="G99" s="363"/>
      <c r="H99" s="355"/>
      <c r="I99" s="361"/>
      <c r="J99" s="362"/>
      <c r="K99" s="356"/>
      <c r="L99" s="355"/>
      <c r="M99" s="355"/>
      <c r="N99" s="355"/>
      <c r="O99" s="404"/>
      <c r="P99" s="229"/>
    </row>
    <row r="100" spans="1:16" ht="24" x14ac:dyDescent="0.25">
      <c r="A100" s="187">
        <v>5</v>
      </c>
      <c r="B100" s="358" t="s">
        <v>406</v>
      </c>
      <c r="C100" s="358" t="s">
        <v>288</v>
      </c>
      <c r="D100" s="334"/>
      <c r="E100" s="242"/>
      <c r="F100" s="241"/>
      <c r="G100" s="293"/>
      <c r="H100" s="271"/>
      <c r="I100" s="241"/>
      <c r="J100" s="287"/>
      <c r="K100" s="287"/>
      <c r="L100" s="242"/>
      <c r="M100" s="242"/>
      <c r="N100" s="242"/>
      <c r="O100" s="405"/>
      <c r="P100" s="272"/>
    </row>
    <row r="101" spans="1:16" ht="12.75" thickBot="1" x14ac:dyDescent="0.3">
      <c r="P101" s="406"/>
    </row>
    <row r="102" spans="1:16" ht="12.75" thickBot="1" x14ac:dyDescent="0.3">
      <c r="B102" s="288" t="s">
        <v>47</v>
      </c>
      <c r="C102" s="289"/>
      <c r="D102" s="289"/>
      <c r="E102" s="289"/>
      <c r="F102" s="289"/>
      <c r="G102" s="289"/>
      <c r="H102" s="289"/>
      <c r="I102" s="289"/>
      <c r="J102" s="289"/>
      <c r="K102" s="289"/>
      <c r="L102" s="289"/>
      <c r="M102" s="290"/>
      <c r="P102" s="406"/>
    </row>
    <row r="103" spans="1:16" x14ac:dyDescent="0.25">
      <c r="P103" s="406"/>
    </row>
    <row r="104" spans="1:16" x14ac:dyDescent="0.25">
      <c r="P104" s="406"/>
    </row>
    <row r="105" spans="1:16" ht="24" x14ac:dyDescent="0.2">
      <c r="B105" s="276" t="s">
        <v>34</v>
      </c>
      <c r="C105" s="276" t="s">
        <v>19</v>
      </c>
      <c r="D105" s="278" t="s">
        <v>3</v>
      </c>
      <c r="E105" s="279"/>
      <c r="P105" s="406"/>
    </row>
    <row r="106" spans="1:16" ht="48" x14ac:dyDescent="0.25">
      <c r="B106" s="302" t="s">
        <v>106</v>
      </c>
      <c r="C106" s="242" t="s">
        <v>118</v>
      </c>
      <c r="D106" s="241" t="s">
        <v>435</v>
      </c>
      <c r="E106" s="242"/>
      <c r="P106" s="406"/>
    </row>
    <row r="107" spans="1:16" x14ac:dyDescent="0.25">
      <c r="P107" s="406"/>
    </row>
    <row r="109" spans="1:16" x14ac:dyDescent="0.25">
      <c r="B109" s="189" t="s">
        <v>65</v>
      </c>
      <c r="C109" s="190"/>
      <c r="D109" s="190"/>
      <c r="E109" s="190"/>
      <c r="F109" s="190"/>
      <c r="G109" s="190"/>
      <c r="H109" s="190"/>
      <c r="I109" s="190"/>
      <c r="J109" s="190"/>
      <c r="K109" s="190"/>
      <c r="L109" s="190"/>
      <c r="M109" s="190"/>
      <c r="N109" s="190"/>
      <c r="O109" s="190"/>
    </row>
    <row r="111" spans="1:16" ht="12.75" thickBot="1" x14ac:dyDescent="0.3"/>
    <row r="112" spans="1:16" ht="12.75" thickBot="1" x14ac:dyDescent="0.3">
      <c r="B112" s="288" t="s">
        <v>55</v>
      </c>
      <c r="C112" s="289"/>
      <c r="D112" s="289"/>
      <c r="E112" s="289"/>
      <c r="F112" s="289"/>
      <c r="G112" s="289"/>
      <c r="H112" s="289"/>
      <c r="I112" s="289"/>
      <c r="J112" s="289"/>
      <c r="K112" s="289"/>
      <c r="L112" s="289"/>
      <c r="M112" s="290"/>
    </row>
    <row r="114" spans="1:25" ht="12.75" thickBot="1" x14ac:dyDescent="0.3">
      <c r="L114" s="245"/>
      <c r="M114" s="245"/>
    </row>
    <row r="115" spans="1:25" s="188" customFormat="1" ht="48" x14ac:dyDescent="0.25">
      <c r="B115" s="246" t="s">
        <v>126</v>
      </c>
      <c r="C115" s="246" t="s">
        <v>127</v>
      </c>
      <c r="D115" s="246" t="s">
        <v>128</v>
      </c>
      <c r="E115" s="246" t="s">
        <v>46</v>
      </c>
      <c r="F115" s="246" t="s">
        <v>83</v>
      </c>
      <c r="G115" s="246" t="s">
        <v>18</v>
      </c>
      <c r="H115" s="246" t="s">
        <v>11</v>
      </c>
      <c r="I115" s="246" t="s">
        <v>32</v>
      </c>
      <c r="J115" s="246" t="s">
        <v>62</v>
      </c>
      <c r="K115" s="246" t="s">
        <v>21</v>
      </c>
      <c r="L115" s="247" t="s">
        <v>27</v>
      </c>
      <c r="M115" s="246" t="s">
        <v>129</v>
      </c>
      <c r="N115" s="246" t="s">
        <v>37</v>
      </c>
      <c r="O115" s="248" t="s">
        <v>12</v>
      </c>
      <c r="P115" s="248" t="s">
        <v>20</v>
      </c>
    </row>
    <row r="116" spans="1:25" s="175" customFormat="1" ht="24" x14ac:dyDescent="0.25">
      <c r="A116" s="249"/>
      <c r="B116" s="262" t="s">
        <v>288</v>
      </c>
      <c r="C116" s="262" t="s">
        <v>288</v>
      </c>
      <c r="D116" s="262"/>
      <c r="E116" s="311"/>
      <c r="F116" s="178"/>
      <c r="G116" s="180"/>
      <c r="H116" s="180"/>
      <c r="I116" s="180"/>
      <c r="J116" s="323"/>
      <c r="K116" s="344"/>
      <c r="L116" s="323"/>
      <c r="M116" s="181"/>
      <c r="N116" s="182"/>
      <c r="O116" s="182"/>
      <c r="P116" s="249" t="s">
        <v>423</v>
      </c>
      <c r="Q116" s="258"/>
      <c r="R116" s="258"/>
      <c r="S116" s="258"/>
      <c r="T116" s="258"/>
      <c r="U116" s="258"/>
      <c r="V116" s="258"/>
      <c r="W116" s="258"/>
      <c r="X116" s="258"/>
      <c r="Y116" s="258"/>
    </row>
    <row r="117" spans="1:25" s="354" customFormat="1" x14ac:dyDescent="0.25">
      <c r="A117" s="312"/>
      <c r="B117" s="262"/>
      <c r="C117" s="262"/>
      <c r="D117" s="262"/>
      <c r="E117" s="311"/>
      <c r="F117" s="178"/>
      <c r="G117" s="180"/>
      <c r="H117" s="180"/>
      <c r="I117" s="180"/>
      <c r="J117" s="323"/>
      <c r="K117" s="323"/>
      <c r="L117" s="323"/>
      <c r="M117" s="181"/>
      <c r="N117" s="182"/>
      <c r="O117" s="182"/>
      <c r="P117" s="249"/>
      <c r="Q117" s="258"/>
      <c r="R117" s="258"/>
      <c r="S117" s="258"/>
      <c r="T117" s="258"/>
      <c r="U117" s="258"/>
      <c r="V117" s="258"/>
      <c r="W117" s="258"/>
      <c r="X117" s="258"/>
      <c r="Y117" s="258"/>
    </row>
    <row r="118" spans="1:25" s="175" customFormat="1" x14ac:dyDescent="0.25">
      <c r="A118" s="312"/>
      <c r="B118" s="262"/>
      <c r="C118" s="262"/>
      <c r="D118" s="262"/>
      <c r="E118" s="311"/>
      <c r="F118" s="177"/>
      <c r="G118" s="180"/>
      <c r="H118" s="180"/>
      <c r="I118" s="180"/>
      <c r="J118" s="323"/>
      <c r="K118" s="323"/>
      <c r="L118" s="181"/>
      <c r="M118" s="181"/>
      <c r="N118" s="182"/>
      <c r="O118" s="182"/>
      <c r="P118" s="249"/>
      <c r="Q118" s="258"/>
      <c r="R118" s="258"/>
      <c r="S118" s="258"/>
      <c r="T118" s="258"/>
      <c r="U118" s="258"/>
      <c r="V118" s="258"/>
      <c r="W118" s="258"/>
      <c r="X118" s="258"/>
      <c r="Y118" s="258"/>
    </row>
    <row r="119" spans="1:25" s="258" customFormat="1" x14ac:dyDescent="0.25">
      <c r="A119" s="316" t="e">
        <f>+#REF!+1</f>
        <v>#REF!</v>
      </c>
      <c r="B119" s="317"/>
      <c r="C119" s="318"/>
      <c r="D119" s="317"/>
      <c r="E119" s="319"/>
      <c r="F119" s="318"/>
      <c r="G119" s="318"/>
      <c r="H119" s="320"/>
      <c r="I119" s="320"/>
      <c r="J119" s="320"/>
      <c r="K119" s="320"/>
      <c r="L119" s="321"/>
      <c r="M119" s="321"/>
      <c r="N119" s="322"/>
      <c r="O119" s="322"/>
      <c r="P119" s="316"/>
    </row>
    <row r="120" spans="1:25" s="258" customFormat="1" x14ac:dyDescent="0.25">
      <c r="A120" s="316" t="e">
        <f t="shared" ref="A120" si="0">+A119+1</f>
        <v>#REF!</v>
      </c>
      <c r="B120" s="317"/>
      <c r="C120" s="318"/>
      <c r="D120" s="317"/>
      <c r="E120" s="319"/>
      <c r="F120" s="318"/>
      <c r="G120" s="318"/>
      <c r="H120" s="320"/>
      <c r="I120" s="320"/>
      <c r="J120" s="320"/>
      <c r="K120" s="320"/>
      <c r="L120" s="321"/>
      <c r="M120" s="321"/>
      <c r="N120" s="322"/>
      <c r="O120" s="322"/>
      <c r="P120" s="316"/>
    </row>
    <row r="121" spans="1:25" ht="12.75" thickBot="1" x14ac:dyDescent="0.3">
      <c r="B121" s="313" t="s">
        <v>53</v>
      </c>
      <c r="C121" s="314"/>
      <c r="D121" s="314"/>
      <c r="E121" s="314"/>
      <c r="F121" s="314"/>
      <c r="G121" s="314"/>
      <c r="H121" s="314"/>
      <c r="I121" s="314"/>
      <c r="J121" s="314"/>
      <c r="K121" s="314"/>
      <c r="L121" s="314"/>
      <c r="M121" s="315"/>
    </row>
    <row r="123" spans="1:25" ht="48" x14ac:dyDescent="0.25">
      <c r="B123" s="237" t="s">
        <v>0</v>
      </c>
      <c r="C123" s="237" t="s">
        <v>40</v>
      </c>
      <c r="D123" s="237" t="s">
        <v>41</v>
      </c>
      <c r="E123" s="237" t="s">
        <v>96</v>
      </c>
      <c r="F123" s="237" t="s">
        <v>99</v>
      </c>
      <c r="G123" s="237" t="s">
        <v>100</v>
      </c>
      <c r="H123" s="237" t="s">
        <v>97</v>
      </c>
      <c r="I123" s="237" t="s">
        <v>101</v>
      </c>
      <c r="J123" s="291"/>
      <c r="K123" s="279"/>
      <c r="L123" s="237" t="s">
        <v>105</v>
      </c>
      <c r="M123" s="237" t="s">
        <v>285</v>
      </c>
      <c r="N123" s="237" t="s">
        <v>286</v>
      </c>
      <c r="O123" s="407" t="s">
        <v>3</v>
      </c>
      <c r="P123" s="229"/>
    </row>
    <row r="124" spans="1:25" ht="48" x14ac:dyDescent="0.2">
      <c r="A124" s="187">
        <v>1</v>
      </c>
      <c r="B124" s="286" t="s">
        <v>425</v>
      </c>
      <c r="C124" s="369" t="s">
        <v>288</v>
      </c>
      <c r="D124" s="280" t="s">
        <v>426</v>
      </c>
      <c r="E124" s="378">
        <v>57434700</v>
      </c>
      <c r="F124" s="302" t="s">
        <v>282</v>
      </c>
      <c r="G124" s="336" t="s">
        <v>427</v>
      </c>
      <c r="H124" s="281" t="s">
        <v>118</v>
      </c>
      <c r="I124" s="305" t="s">
        <v>428</v>
      </c>
      <c r="J124" s="296"/>
      <c r="K124" s="283"/>
      <c r="L124" s="242" t="s">
        <v>118</v>
      </c>
      <c r="M124" s="242" t="s">
        <v>118</v>
      </c>
      <c r="N124" s="242" t="s">
        <v>117</v>
      </c>
      <c r="O124" s="302" t="s">
        <v>429</v>
      </c>
      <c r="P124" s="272"/>
    </row>
    <row r="125" spans="1:25" ht="36" x14ac:dyDescent="0.2">
      <c r="A125" s="187">
        <v>2</v>
      </c>
      <c r="B125" s="286" t="s">
        <v>407</v>
      </c>
      <c r="C125" s="286" t="s">
        <v>288</v>
      </c>
      <c r="D125" s="280"/>
      <c r="E125" s="280"/>
      <c r="F125" s="280"/>
      <c r="G125" s="336"/>
      <c r="H125" s="281"/>
      <c r="J125" s="296"/>
      <c r="K125" s="283"/>
      <c r="L125" s="242"/>
      <c r="M125" s="242"/>
      <c r="N125" s="242"/>
      <c r="O125" s="241" t="s">
        <v>431</v>
      </c>
      <c r="P125" s="406"/>
    </row>
    <row r="126" spans="1:25" ht="36" x14ac:dyDescent="0.2">
      <c r="A126" s="187">
        <v>3</v>
      </c>
      <c r="B126" s="286" t="s">
        <v>408</v>
      </c>
      <c r="C126" s="286" t="s">
        <v>288</v>
      </c>
      <c r="D126" s="280"/>
      <c r="E126" s="280"/>
      <c r="F126" s="280"/>
      <c r="G126" s="336"/>
      <c r="H126" s="281"/>
      <c r="I126" s="305"/>
      <c r="J126" s="305"/>
      <c r="K126" s="283"/>
      <c r="L126" s="242"/>
      <c r="M126" s="242"/>
      <c r="N126" s="242"/>
      <c r="O126" s="241" t="s">
        <v>431</v>
      </c>
      <c r="P126" s="272"/>
    </row>
    <row r="127" spans="1:25" x14ac:dyDescent="0.2">
      <c r="C127" s="364"/>
      <c r="D127" s="365"/>
      <c r="E127" s="365"/>
      <c r="F127" s="365"/>
      <c r="G127" s="365"/>
      <c r="H127" s="366"/>
      <c r="I127" s="367"/>
      <c r="J127" s="367"/>
      <c r="K127" s="368"/>
      <c r="L127" s="224"/>
      <c r="M127" s="224"/>
      <c r="N127" s="224"/>
      <c r="O127" s="223"/>
      <c r="P127" s="223"/>
    </row>
    <row r="129" spans="2:6" x14ac:dyDescent="0.25">
      <c r="B129" s="239" t="s">
        <v>34</v>
      </c>
      <c r="C129" s="239" t="s">
        <v>50</v>
      </c>
      <c r="D129" s="237" t="s">
        <v>51</v>
      </c>
      <c r="E129" s="239" t="s">
        <v>52</v>
      </c>
      <c r="F129" s="306"/>
    </row>
    <row r="130" spans="2:6" ht="132" x14ac:dyDescent="0.2">
      <c r="B130" s="185" t="s">
        <v>54</v>
      </c>
      <c r="C130" s="186" t="s">
        <v>110</v>
      </c>
      <c r="D130" s="242">
        <v>25</v>
      </c>
      <c r="E130" s="242">
        <v>0</v>
      </c>
      <c r="F130" s="308"/>
    </row>
    <row r="131" spans="2:6" ht="96" x14ac:dyDescent="0.2">
      <c r="B131" s="185"/>
      <c r="C131" s="186" t="s">
        <v>111</v>
      </c>
      <c r="D131" s="241">
        <v>25</v>
      </c>
      <c r="E131" s="242">
        <v>0</v>
      </c>
      <c r="F131" s="308"/>
    </row>
    <row r="132" spans="2:6" ht="72" x14ac:dyDescent="0.2">
      <c r="B132" s="185"/>
      <c r="C132" s="186" t="s">
        <v>112</v>
      </c>
      <c r="D132" s="242">
        <v>10</v>
      </c>
      <c r="E132" s="242">
        <v>0</v>
      </c>
      <c r="F132" s="308"/>
    </row>
    <row r="133" spans="2:6" x14ac:dyDescent="0.2">
      <c r="C133" s="236"/>
    </row>
    <row r="134" spans="2:6" x14ac:dyDescent="0.25">
      <c r="B134" s="187" t="s">
        <v>140</v>
      </c>
    </row>
    <row r="136" spans="2:6" x14ac:dyDescent="0.25">
      <c r="B136" s="235" t="s">
        <v>58</v>
      </c>
    </row>
    <row r="139" spans="2:6" x14ac:dyDescent="0.25">
      <c r="B139" s="237" t="s">
        <v>34</v>
      </c>
      <c r="C139" s="237" t="s">
        <v>59</v>
      </c>
      <c r="D139" s="239" t="s">
        <v>52</v>
      </c>
      <c r="E139" s="239" t="s">
        <v>17</v>
      </c>
    </row>
    <row r="140" spans="2:6" ht="48" x14ac:dyDescent="0.25">
      <c r="B140" s="240" t="s">
        <v>124</v>
      </c>
      <c r="C140" s="241">
        <v>40</v>
      </c>
      <c r="D140" s="242">
        <v>0</v>
      </c>
      <c r="E140" s="242">
        <v>0</v>
      </c>
    </row>
    <row r="141" spans="2:6" ht="84" x14ac:dyDescent="0.25">
      <c r="B141" s="240" t="s">
        <v>125</v>
      </c>
      <c r="C141" s="241">
        <v>60</v>
      </c>
      <c r="D141" s="242">
        <v>0</v>
      </c>
      <c r="E141" s="244">
        <v>0</v>
      </c>
    </row>
  </sheetData>
  <sheetProtection algorithmName="SHA-512" hashValue="kgEeE5BzOnrvXAVkjIKIWOJ2oAcwx1A1iK0KdXYGj43+p5aMAT+v0GrzaISGeIKwlOidzvxpXTOFt+J/01OGiw==" saltValue="T2Kt//KMsdDYnoqXe/5laA==" spinCount="100000" sheet="1" objects="1" scenarios="1"/>
  <mergeCells count="1">
    <mergeCell ref="M54:O54"/>
  </mergeCells>
  <dataValidations count="2">
    <dataValidation type="decimal" allowBlank="1" showInputMessage="1" showErrorMessage="1" sqref="WVG983057 WLK983057 C65553 IU65553 SQ65553 ACM65553 AMI65553 AWE65553 BGA65553 BPW65553 BZS65553 CJO65553 CTK65553 DDG65553 DNC65553 DWY65553 EGU65553 EQQ65553 FAM65553 FKI65553 FUE65553 GEA65553 GNW65553 GXS65553 HHO65553 HRK65553 IBG65553 ILC65553 IUY65553 JEU65553 JOQ65553 JYM65553 KII65553 KSE65553 LCA65553 LLW65553 LVS65553 MFO65553 MPK65553 MZG65553 NJC65553 NSY65553 OCU65553 OMQ65553 OWM65553 PGI65553 PQE65553 QAA65553 QJW65553 QTS65553 RDO65553 RNK65553 RXG65553 SHC65553 SQY65553 TAU65553 TKQ65553 TUM65553 UEI65553 UOE65553 UYA65553 VHW65553 VRS65553 WBO65553 WLK65553 WVG65553 C131089 IU131089 SQ131089 ACM131089 AMI131089 AWE131089 BGA131089 BPW131089 BZS131089 CJO131089 CTK131089 DDG131089 DNC131089 DWY131089 EGU131089 EQQ131089 FAM131089 FKI131089 FUE131089 GEA131089 GNW131089 GXS131089 HHO131089 HRK131089 IBG131089 ILC131089 IUY131089 JEU131089 JOQ131089 JYM131089 KII131089 KSE131089 LCA131089 LLW131089 LVS131089 MFO131089 MPK131089 MZG131089 NJC131089 NSY131089 OCU131089 OMQ131089 OWM131089 PGI131089 PQE131089 QAA131089 QJW131089 QTS131089 RDO131089 RNK131089 RXG131089 SHC131089 SQY131089 TAU131089 TKQ131089 TUM131089 UEI131089 UOE131089 UYA131089 VHW131089 VRS131089 WBO131089 WLK131089 WVG131089 C196625 IU196625 SQ196625 ACM196625 AMI196625 AWE196625 BGA196625 BPW196625 BZS196625 CJO196625 CTK196625 DDG196625 DNC196625 DWY196625 EGU196625 EQQ196625 FAM196625 FKI196625 FUE196625 GEA196625 GNW196625 GXS196625 HHO196625 HRK196625 IBG196625 ILC196625 IUY196625 JEU196625 JOQ196625 JYM196625 KII196625 KSE196625 LCA196625 LLW196625 LVS196625 MFO196625 MPK196625 MZG196625 NJC196625 NSY196625 OCU196625 OMQ196625 OWM196625 PGI196625 PQE196625 QAA196625 QJW196625 QTS196625 RDO196625 RNK196625 RXG196625 SHC196625 SQY196625 TAU196625 TKQ196625 TUM196625 UEI196625 UOE196625 UYA196625 VHW196625 VRS196625 WBO196625 WLK196625 WVG196625 C262161 IU262161 SQ262161 ACM262161 AMI262161 AWE262161 BGA262161 BPW262161 BZS262161 CJO262161 CTK262161 DDG262161 DNC262161 DWY262161 EGU262161 EQQ262161 FAM262161 FKI262161 FUE262161 GEA262161 GNW262161 GXS262161 HHO262161 HRK262161 IBG262161 ILC262161 IUY262161 JEU262161 JOQ262161 JYM262161 KII262161 KSE262161 LCA262161 LLW262161 LVS262161 MFO262161 MPK262161 MZG262161 NJC262161 NSY262161 OCU262161 OMQ262161 OWM262161 PGI262161 PQE262161 QAA262161 QJW262161 QTS262161 RDO262161 RNK262161 RXG262161 SHC262161 SQY262161 TAU262161 TKQ262161 TUM262161 UEI262161 UOE262161 UYA262161 VHW262161 VRS262161 WBO262161 WLK262161 WVG262161 C327697 IU327697 SQ327697 ACM327697 AMI327697 AWE327697 BGA327697 BPW327697 BZS327697 CJO327697 CTK327697 DDG327697 DNC327697 DWY327697 EGU327697 EQQ327697 FAM327697 FKI327697 FUE327697 GEA327697 GNW327697 GXS327697 HHO327697 HRK327697 IBG327697 ILC327697 IUY327697 JEU327697 JOQ327697 JYM327697 KII327697 KSE327697 LCA327697 LLW327697 LVS327697 MFO327697 MPK327697 MZG327697 NJC327697 NSY327697 OCU327697 OMQ327697 OWM327697 PGI327697 PQE327697 QAA327697 QJW327697 QTS327697 RDO327697 RNK327697 RXG327697 SHC327697 SQY327697 TAU327697 TKQ327697 TUM327697 UEI327697 UOE327697 UYA327697 VHW327697 VRS327697 WBO327697 WLK327697 WVG327697 C393233 IU393233 SQ393233 ACM393233 AMI393233 AWE393233 BGA393233 BPW393233 BZS393233 CJO393233 CTK393233 DDG393233 DNC393233 DWY393233 EGU393233 EQQ393233 FAM393233 FKI393233 FUE393233 GEA393233 GNW393233 GXS393233 HHO393233 HRK393233 IBG393233 ILC393233 IUY393233 JEU393233 JOQ393233 JYM393233 KII393233 KSE393233 LCA393233 LLW393233 LVS393233 MFO393233 MPK393233 MZG393233 NJC393233 NSY393233 OCU393233 OMQ393233 OWM393233 PGI393233 PQE393233 QAA393233 QJW393233 QTS393233 RDO393233 RNK393233 RXG393233 SHC393233 SQY393233 TAU393233 TKQ393233 TUM393233 UEI393233 UOE393233 UYA393233 VHW393233 VRS393233 WBO393233 WLK393233 WVG393233 C458769 IU458769 SQ458769 ACM458769 AMI458769 AWE458769 BGA458769 BPW458769 BZS458769 CJO458769 CTK458769 DDG458769 DNC458769 DWY458769 EGU458769 EQQ458769 FAM458769 FKI458769 FUE458769 GEA458769 GNW458769 GXS458769 HHO458769 HRK458769 IBG458769 ILC458769 IUY458769 JEU458769 JOQ458769 JYM458769 KII458769 KSE458769 LCA458769 LLW458769 LVS458769 MFO458769 MPK458769 MZG458769 NJC458769 NSY458769 OCU458769 OMQ458769 OWM458769 PGI458769 PQE458769 QAA458769 QJW458769 QTS458769 RDO458769 RNK458769 RXG458769 SHC458769 SQY458769 TAU458769 TKQ458769 TUM458769 UEI458769 UOE458769 UYA458769 VHW458769 VRS458769 WBO458769 WLK458769 WVG458769 C524305 IU524305 SQ524305 ACM524305 AMI524305 AWE524305 BGA524305 BPW524305 BZS524305 CJO524305 CTK524305 DDG524305 DNC524305 DWY524305 EGU524305 EQQ524305 FAM524305 FKI524305 FUE524305 GEA524305 GNW524305 GXS524305 HHO524305 HRK524305 IBG524305 ILC524305 IUY524305 JEU524305 JOQ524305 JYM524305 KII524305 KSE524305 LCA524305 LLW524305 LVS524305 MFO524305 MPK524305 MZG524305 NJC524305 NSY524305 OCU524305 OMQ524305 OWM524305 PGI524305 PQE524305 QAA524305 QJW524305 QTS524305 RDO524305 RNK524305 RXG524305 SHC524305 SQY524305 TAU524305 TKQ524305 TUM524305 UEI524305 UOE524305 UYA524305 VHW524305 VRS524305 WBO524305 WLK524305 WVG524305 C589841 IU589841 SQ589841 ACM589841 AMI589841 AWE589841 BGA589841 BPW589841 BZS589841 CJO589841 CTK589841 DDG589841 DNC589841 DWY589841 EGU589841 EQQ589841 FAM589841 FKI589841 FUE589841 GEA589841 GNW589841 GXS589841 HHO589841 HRK589841 IBG589841 ILC589841 IUY589841 JEU589841 JOQ589841 JYM589841 KII589841 KSE589841 LCA589841 LLW589841 LVS589841 MFO589841 MPK589841 MZG589841 NJC589841 NSY589841 OCU589841 OMQ589841 OWM589841 PGI589841 PQE589841 QAA589841 QJW589841 QTS589841 RDO589841 RNK589841 RXG589841 SHC589841 SQY589841 TAU589841 TKQ589841 TUM589841 UEI589841 UOE589841 UYA589841 VHW589841 VRS589841 WBO589841 WLK589841 WVG589841 C655377 IU655377 SQ655377 ACM655377 AMI655377 AWE655377 BGA655377 BPW655377 BZS655377 CJO655377 CTK655377 DDG655377 DNC655377 DWY655377 EGU655377 EQQ655377 FAM655377 FKI655377 FUE655377 GEA655377 GNW655377 GXS655377 HHO655377 HRK655377 IBG655377 ILC655377 IUY655377 JEU655377 JOQ655377 JYM655377 KII655377 KSE655377 LCA655377 LLW655377 LVS655377 MFO655377 MPK655377 MZG655377 NJC655377 NSY655377 OCU655377 OMQ655377 OWM655377 PGI655377 PQE655377 QAA655377 QJW655377 QTS655377 RDO655377 RNK655377 RXG655377 SHC655377 SQY655377 TAU655377 TKQ655377 TUM655377 UEI655377 UOE655377 UYA655377 VHW655377 VRS655377 WBO655377 WLK655377 WVG655377 C720913 IU720913 SQ720913 ACM720913 AMI720913 AWE720913 BGA720913 BPW720913 BZS720913 CJO720913 CTK720913 DDG720913 DNC720913 DWY720913 EGU720913 EQQ720913 FAM720913 FKI720913 FUE720913 GEA720913 GNW720913 GXS720913 HHO720913 HRK720913 IBG720913 ILC720913 IUY720913 JEU720913 JOQ720913 JYM720913 KII720913 KSE720913 LCA720913 LLW720913 LVS720913 MFO720913 MPK720913 MZG720913 NJC720913 NSY720913 OCU720913 OMQ720913 OWM720913 PGI720913 PQE720913 QAA720913 QJW720913 QTS720913 RDO720913 RNK720913 RXG720913 SHC720913 SQY720913 TAU720913 TKQ720913 TUM720913 UEI720913 UOE720913 UYA720913 VHW720913 VRS720913 WBO720913 WLK720913 WVG720913 C786449 IU786449 SQ786449 ACM786449 AMI786449 AWE786449 BGA786449 BPW786449 BZS786449 CJO786449 CTK786449 DDG786449 DNC786449 DWY786449 EGU786449 EQQ786449 FAM786449 FKI786449 FUE786449 GEA786449 GNW786449 GXS786449 HHO786449 HRK786449 IBG786449 ILC786449 IUY786449 JEU786449 JOQ786449 JYM786449 KII786449 KSE786449 LCA786449 LLW786449 LVS786449 MFO786449 MPK786449 MZG786449 NJC786449 NSY786449 OCU786449 OMQ786449 OWM786449 PGI786449 PQE786449 QAA786449 QJW786449 QTS786449 RDO786449 RNK786449 RXG786449 SHC786449 SQY786449 TAU786449 TKQ786449 TUM786449 UEI786449 UOE786449 UYA786449 VHW786449 VRS786449 WBO786449 WLK786449 WVG786449 C851985 IU851985 SQ851985 ACM851985 AMI851985 AWE851985 BGA851985 BPW851985 BZS851985 CJO851985 CTK851985 DDG851985 DNC851985 DWY851985 EGU851985 EQQ851985 FAM851985 FKI851985 FUE851985 GEA851985 GNW851985 GXS851985 HHO851985 HRK851985 IBG851985 ILC851985 IUY851985 JEU851985 JOQ851985 JYM851985 KII851985 KSE851985 LCA851985 LLW851985 LVS851985 MFO851985 MPK851985 MZG851985 NJC851985 NSY851985 OCU851985 OMQ851985 OWM851985 PGI851985 PQE851985 QAA851985 QJW851985 QTS851985 RDO851985 RNK851985 RXG851985 SHC851985 SQY851985 TAU851985 TKQ851985 TUM851985 UEI851985 UOE851985 UYA851985 VHW851985 VRS851985 WBO851985 WLK851985 WVG851985 C917521 IU917521 SQ917521 ACM917521 AMI917521 AWE917521 BGA917521 BPW917521 BZS917521 CJO917521 CTK917521 DDG917521 DNC917521 DWY917521 EGU917521 EQQ917521 FAM917521 FKI917521 FUE917521 GEA917521 GNW917521 GXS917521 HHO917521 HRK917521 IBG917521 ILC917521 IUY917521 JEU917521 JOQ917521 JYM917521 KII917521 KSE917521 LCA917521 LLW917521 LVS917521 MFO917521 MPK917521 MZG917521 NJC917521 NSY917521 OCU917521 OMQ917521 OWM917521 PGI917521 PQE917521 QAA917521 QJW917521 QTS917521 RDO917521 RNK917521 RXG917521 SHC917521 SQY917521 TAU917521 TKQ917521 TUM917521 UEI917521 UOE917521 UYA917521 VHW917521 VRS917521 WBO917521 WLK917521 WVG917521 C983057 IU983057 SQ983057 ACM983057 AMI983057 AWE983057 BGA983057 BPW983057 BZS983057 CJO983057 CTK983057 DDG983057 DNC983057 DWY983057 EGU983057 EQQ983057 FAM983057 FKI983057 FUE983057 GEA983057 GNW983057 GXS983057 HHO983057 HRK983057 IBG983057 ILC983057 IUY983057 JEU983057 JOQ983057 JYM983057 KII983057 KSE983057 LCA983057 LLW983057 LVS983057 MFO983057 MPK983057 MZG983057 NJC983057 NSY983057 OCU983057 OMQ983057 OWM983057 PGI983057 PQE983057 QAA983057 QJW983057 QTS983057 RDO983057 RNK983057 RXG983057 SHC983057 SQY983057 TAU983057 TKQ983057 TUM983057 UEI983057 UOE983057 UYA983057 VHW983057 VRS983057 WBO983057 WVG19:WVG36 WLK19:WLK36 WBO19:WBO36 VRS19:VRS36 VHW19:VHW36 UYA19:UYA36 UOE19:UOE36 UEI19:UEI36 TUM19:TUM36 TKQ19:TKQ36 TAU19:TAU36 SQY19:SQY36 SHC19:SHC36 RXG19:RXG36 RNK19:RNK36 RDO19:RDO36 QTS19:QTS36 QJW19:QJW36 QAA19:QAA36 PQE19:PQE36 PGI19:PGI36 OWM19:OWM36 OMQ19:OMQ36 OCU19:OCU36 NSY19:NSY36 NJC19:NJC36 MZG19:MZG36 MPK19:MPK36 MFO19:MFO36 LVS19:LVS36 LLW19:LLW36 LCA19:LCA36 KSE19:KSE36 KII19:KII36 JYM19:JYM36 JOQ19:JOQ36 JEU19:JEU36 IUY19:IUY36 ILC19:ILC36 IBG19:IBG36 HRK19:HRK36 HHO19:HHO36 GXS19:GXS36 GNW19:GNW36 GEA19:GEA36 FUE19:FUE36 FKI19:FKI36 FAM19:FAM36 EQQ19:EQQ36 EGU19:EGU36 DWY19:DWY36 DNC19:DNC36 DDG19:DDG36 CTK19:CTK36 CJO19:CJO36 BZS19:BZS36 BPW19:BPW36 BGA19:BGA36 AWE19:AWE36 AMI19:AMI36 ACM19:ACM36 SQ19:SQ36 IU19:IU36">
      <formula1>0</formula1>
      <formula2>1</formula2>
    </dataValidation>
    <dataValidation type="list" allowBlank="1" showInputMessage="1" showErrorMessage="1" sqref="WVD983057 A65553 IR65553 SN65553 ACJ65553 AMF65553 AWB65553 BFX65553 BPT65553 BZP65553 CJL65553 CTH65553 DDD65553 DMZ65553 DWV65553 EGR65553 EQN65553 FAJ65553 FKF65553 FUB65553 GDX65553 GNT65553 GXP65553 HHL65553 HRH65553 IBD65553 IKZ65553 IUV65553 JER65553 JON65553 JYJ65553 KIF65553 KSB65553 LBX65553 LLT65553 LVP65553 MFL65553 MPH65553 MZD65553 NIZ65553 NSV65553 OCR65553 OMN65553 OWJ65553 PGF65553 PQB65553 PZX65553 QJT65553 QTP65553 RDL65553 RNH65553 RXD65553 SGZ65553 SQV65553 TAR65553 TKN65553 TUJ65553 UEF65553 UOB65553 UXX65553 VHT65553 VRP65553 WBL65553 WLH65553 WVD65553 A131089 IR131089 SN131089 ACJ131089 AMF131089 AWB131089 BFX131089 BPT131089 BZP131089 CJL131089 CTH131089 DDD131089 DMZ131089 DWV131089 EGR131089 EQN131089 FAJ131089 FKF131089 FUB131089 GDX131089 GNT131089 GXP131089 HHL131089 HRH131089 IBD131089 IKZ131089 IUV131089 JER131089 JON131089 JYJ131089 KIF131089 KSB131089 LBX131089 LLT131089 LVP131089 MFL131089 MPH131089 MZD131089 NIZ131089 NSV131089 OCR131089 OMN131089 OWJ131089 PGF131089 PQB131089 PZX131089 QJT131089 QTP131089 RDL131089 RNH131089 RXD131089 SGZ131089 SQV131089 TAR131089 TKN131089 TUJ131089 UEF131089 UOB131089 UXX131089 VHT131089 VRP131089 WBL131089 WLH131089 WVD131089 A196625 IR196625 SN196625 ACJ196625 AMF196625 AWB196625 BFX196625 BPT196625 BZP196625 CJL196625 CTH196625 DDD196625 DMZ196625 DWV196625 EGR196625 EQN196625 FAJ196625 FKF196625 FUB196625 GDX196625 GNT196625 GXP196625 HHL196625 HRH196625 IBD196625 IKZ196625 IUV196625 JER196625 JON196625 JYJ196625 KIF196625 KSB196625 LBX196625 LLT196625 LVP196625 MFL196625 MPH196625 MZD196625 NIZ196625 NSV196625 OCR196625 OMN196625 OWJ196625 PGF196625 PQB196625 PZX196625 QJT196625 QTP196625 RDL196625 RNH196625 RXD196625 SGZ196625 SQV196625 TAR196625 TKN196625 TUJ196625 UEF196625 UOB196625 UXX196625 VHT196625 VRP196625 WBL196625 WLH196625 WVD196625 A262161 IR262161 SN262161 ACJ262161 AMF262161 AWB262161 BFX262161 BPT262161 BZP262161 CJL262161 CTH262161 DDD262161 DMZ262161 DWV262161 EGR262161 EQN262161 FAJ262161 FKF262161 FUB262161 GDX262161 GNT262161 GXP262161 HHL262161 HRH262161 IBD262161 IKZ262161 IUV262161 JER262161 JON262161 JYJ262161 KIF262161 KSB262161 LBX262161 LLT262161 LVP262161 MFL262161 MPH262161 MZD262161 NIZ262161 NSV262161 OCR262161 OMN262161 OWJ262161 PGF262161 PQB262161 PZX262161 QJT262161 QTP262161 RDL262161 RNH262161 RXD262161 SGZ262161 SQV262161 TAR262161 TKN262161 TUJ262161 UEF262161 UOB262161 UXX262161 VHT262161 VRP262161 WBL262161 WLH262161 WVD262161 A327697 IR327697 SN327697 ACJ327697 AMF327697 AWB327697 BFX327697 BPT327697 BZP327697 CJL327697 CTH327697 DDD327697 DMZ327697 DWV327697 EGR327697 EQN327697 FAJ327697 FKF327697 FUB327697 GDX327697 GNT327697 GXP327697 HHL327697 HRH327697 IBD327697 IKZ327697 IUV327697 JER327697 JON327697 JYJ327697 KIF327697 KSB327697 LBX327697 LLT327697 LVP327697 MFL327697 MPH327697 MZD327697 NIZ327697 NSV327697 OCR327697 OMN327697 OWJ327697 PGF327697 PQB327697 PZX327697 QJT327697 QTP327697 RDL327697 RNH327697 RXD327697 SGZ327697 SQV327697 TAR327697 TKN327697 TUJ327697 UEF327697 UOB327697 UXX327697 VHT327697 VRP327697 WBL327697 WLH327697 WVD327697 A393233 IR393233 SN393233 ACJ393233 AMF393233 AWB393233 BFX393233 BPT393233 BZP393233 CJL393233 CTH393233 DDD393233 DMZ393233 DWV393233 EGR393233 EQN393233 FAJ393233 FKF393233 FUB393233 GDX393233 GNT393233 GXP393233 HHL393233 HRH393233 IBD393233 IKZ393233 IUV393233 JER393233 JON393233 JYJ393233 KIF393233 KSB393233 LBX393233 LLT393233 LVP393233 MFL393233 MPH393233 MZD393233 NIZ393233 NSV393233 OCR393233 OMN393233 OWJ393233 PGF393233 PQB393233 PZX393233 QJT393233 QTP393233 RDL393233 RNH393233 RXD393233 SGZ393233 SQV393233 TAR393233 TKN393233 TUJ393233 UEF393233 UOB393233 UXX393233 VHT393233 VRP393233 WBL393233 WLH393233 WVD393233 A458769 IR458769 SN458769 ACJ458769 AMF458769 AWB458769 BFX458769 BPT458769 BZP458769 CJL458769 CTH458769 DDD458769 DMZ458769 DWV458769 EGR458769 EQN458769 FAJ458769 FKF458769 FUB458769 GDX458769 GNT458769 GXP458769 HHL458769 HRH458769 IBD458769 IKZ458769 IUV458769 JER458769 JON458769 JYJ458769 KIF458769 KSB458769 LBX458769 LLT458769 LVP458769 MFL458769 MPH458769 MZD458769 NIZ458769 NSV458769 OCR458769 OMN458769 OWJ458769 PGF458769 PQB458769 PZX458769 QJT458769 QTP458769 RDL458769 RNH458769 RXD458769 SGZ458769 SQV458769 TAR458769 TKN458769 TUJ458769 UEF458769 UOB458769 UXX458769 VHT458769 VRP458769 WBL458769 WLH458769 WVD458769 A524305 IR524305 SN524305 ACJ524305 AMF524305 AWB524305 BFX524305 BPT524305 BZP524305 CJL524305 CTH524305 DDD524305 DMZ524305 DWV524305 EGR524305 EQN524305 FAJ524305 FKF524305 FUB524305 GDX524305 GNT524305 GXP524305 HHL524305 HRH524305 IBD524305 IKZ524305 IUV524305 JER524305 JON524305 JYJ524305 KIF524305 KSB524305 LBX524305 LLT524305 LVP524305 MFL524305 MPH524305 MZD524305 NIZ524305 NSV524305 OCR524305 OMN524305 OWJ524305 PGF524305 PQB524305 PZX524305 QJT524305 QTP524305 RDL524305 RNH524305 RXD524305 SGZ524305 SQV524305 TAR524305 TKN524305 TUJ524305 UEF524305 UOB524305 UXX524305 VHT524305 VRP524305 WBL524305 WLH524305 WVD524305 A589841 IR589841 SN589841 ACJ589841 AMF589841 AWB589841 BFX589841 BPT589841 BZP589841 CJL589841 CTH589841 DDD589841 DMZ589841 DWV589841 EGR589841 EQN589841 FAJ589841 FKF589841 FUB589841 GDX589841 GNT589841 GXP589841 HHL589841 HRH589841 IBD589841 IKZ589841 IUV589841 JER589841 JON589841 JYJ589841 KIF589841 KSB589841 LBX589841 LLT589841 LVP589841 MFL589841 MPH589841 MZD589841 NIZ589841 NSV589841 OCR589841 OMN589841 OWJ589841 PGF589841 PQB589841 PZX589841 QJT589841 QTP589841 RDL589841 RNH589841 RXD589841 SGZ589841 SQV589841 TAR589841 TKN589841 TUJ589841 UEF589841 UOB589841 UXX589841 VHT589841 VRP589841 WBL589841 WLH589841 WVD589841 A655377 IR655377 SN655377 ACJ655377 AMF655377 AWB655377 BFX655377 BPT655377 BZP655377 CJL655377 CTH655377 DDD655377 DMZ655377 DWV655377 EGR655377 EQN655377 FAJ655377 FKF655377 FUB655377 GDX655377 GNT655377 GXP655377 HHL655377 HRH655377 IBD655377 IKZ655377 IUV655377 JER655377 JON655377 JYJ655377 KIF655377 KSB655377 LBX655377 LLT655377 LVP655377 MFL655377 MPH655377 MZD655377 NIZ655377 NSV655377 OCR655377 OMN655377 OWJ655377 PGF655377 PQB655377 PZX655377 QJT655377 QTP655377 RDL655377 RNH655377 RXD655377 SGZ655377 SQV655377 TAR655377 TKN655377 TUJ655377 UEF655377 UOB655377 UXX655377 VHT655377 VRP655377 WBL655377 WLH655377 WVD655377 A720913 IR720913 SN720913 ACJ720913 AMF720913 AWB720913 BFX720913 BPT720913 BZP720913 CJL720913 CTH720913 DDD720913 DMZ720913 DWV720913 EGR720913 EQN720913 FAJ720913 FKF720913 FUB720913 GDX720913 GNT720913 GXP720913 HHL720913 HRH720913 IBD720913 IKZ720913 IUV720913 JER720913 JON720913 JYJ720913 KIF720913 KSB720913 LBX720913 LLT720913 LVP720913 MFL720913 MPH720913 MZD720913 NIZ720913 NSV720913 OCR720913 OMN720913 OWJ720913 PGF720913 PQB720913 PZX720913 QJT720913 QTP720913 RDL720913 RNH720913 RXD720913 SGZ720913 SQV720913 TAR720913 TKN720913 TUJ720913 UEF720913 UOB720913 UXX720913 VHT720913 VRP720913 WBL720913 WLH720913 WVD720913 A786449 IR786449 SN786449 ACJ786449 AMF786449 AWB786449 BFX786449 BPT786449 BZP786449 CJL786449 CTH786449 DDD786449 DMZ786449 DWV786449 EGR786449 EQN786449 FAJ786449 FKF786449 FUB786449 GDX786449 GNT786449 GXP786449 HHL786449 HRH786449 IBD786449 IKZ786449 IUV786449 JER786449 JON786449 JYJ786449 KIF786449 KSB786449 LBX786449 LLT786449 LVP786449 MFL786449 MPH786449 MZD786449 NIZ786449 NSV786449 OCR786449 OMN786449 OWJ786449 PGF786449 PQB786449 PZX786449 QJT786449 QTP786449 RDL786449 RNH786449 RXD786449 SGZ786449 SQV786449 TAR786449 TKN786449 TUJ786449 UEF786449 UOB786449 UXX786449 VHT786449 VRP786449 WBL786449 WLH786449 WVD786449 A851985 IR851985 SN851985 ACJ851985 AMF851985 AWB851985 BFX851985 BPT851985 BZP851985 CJL851985 CTH851985 DDD851985 DMZ851985 DWV851985 EGR851985 EQN851985 FAJ851985 FKF851985 FUB851985 GDX851985 GNT851985 GXP851985 HHL851985 HRH851985 IBD851985 IKZ851985 IUV851985 JER851985 JON851985 JYJ851985 KIF851985 KSB851985 LBX851985 LLT851985 LVP851985 MFL851985 MPH851985 MZD851985 NIZ851985 NSV851985 OCR851985 OMN851985 OWJ851985 PGF851985 PQB851985 PZX851985 QJT851985 QTP851985 RDL851985 RNH851985 RXD851985 SGZ851985 SQV851985 TAR851985 TKN851985 TUJ851985 UEF851985 UOB851985 UXX851985 VHT851985 VRP851985 WBL851985 WLH851985 WVD851985 A917521 IR917521 SN917521 ACJ917521 AMF917521 AWB917521 BFX917521 BPT917521 BZP917521 CJL917521 CTH917521 DDD917521 DMZ917521 DWV917521 EGR917521 EQN917521 FAJ917521 FKF917521 FUB917521 GDX917521 GNT917521 GXP917521 HHL917521 HRH917521 IBD917521 IKZ917521 IUV917521 JER917521 JON917521 JYJ917521 KIF917521 KSB917521 LBX917521 LLT917521 LVP917521 MFL917521 MPH917521 MZD917521 NIZ917521 NSV917521 OCR917521 OMN917521 OWJ917521 PGF917521 PQB917521 PZX917521 QJT917521 QTP917521 RDL917521 RNH917521 RXD917521 SGZ917521 SQV917521 TAR917521 TKN917521 TUJ917521 UEF917521 UOB917521 UXX917521 VHT917521 VRP917521 WBL917521 WLH917521 WVD917521 A983057 IR983057 SN983057 ACJ983057 AMF983057 AWB983057 BFX983057 BPT983057 BZP983057 CJL983057 CTH983057 DDD983057 DMZ983057 DWV983057 EGR983057 EQN983057 FAJ983057 FKF983057 FUB983057 GDX983057 GNT983057 GXP983057 HHL983057 HRH983057 IBD983057 IKZ983057 IUV983057 JER983057 JON983057 JYJ983057 KIF983057 KSB983057 LBX983057 LLT983057 LVP983057 MFL983057 MPH983057 MZD983057 NIZ983057 NSV983057 OCR983057 OMN983057 OWJ983057 PGF983057 PQB983057 PZX983057 QJT983057 QTP983057 RDL983057 RNH983057 RXD983057 SGZ983057 SQV983057 TAR983057 TKN983057 TUJ983057 UEF983057 UOB983057 UXX983057 VHT983057 VRP983057 WBL983057 WLH983057 WVD19:WVD36 WLH19:WLH36 WBL19:WBL36 VRP19:VRP36 VHT19:VHT36 UXX19:UXX36 UOB19:UOB36 UEF19:UEF36 TUJ19:TUJ36 TKN19:TKN36 TAR19:TAR36 SQV19:SQV36 SGZ19:SGZ36 RXD19:RXD36 RNH19:RNH36 RDL19:RDL36 QTP19:QTP36 QJT19:QJT36 PZX19:PZX36 PQB19:PQB36 PGF19:PGF36 OWJ19:OWJ36 OMN19:OMN36 OCR19:OCR36 NSV19:NSV36 NIZ19:NIZ36 MZD19:MZD36 MPH19:MPH36 MFL19:MFL36 LVP19:LVP36 LLT19:LLT36 LBX19:LBX36 KSB19:KSB36 KIF19:KIF36 JYJ19:JYJ36 JON19:JON36 JER19:JER36 IUV19:IUV36 IKZ19:IKZ36 IBD19:IBD36 HRH19:HRH36 HHL19:HHL36 GXP19:GXP36 GNT19:GNT36 GDX19:GDX36 FUB19:FUB36 FKF19:FKF36 FAJ19:FAJ36 EQN19:EQN36 EGR19:EGR36 DWV19:DWV36 DMZ19:DMZ36 DDD19:DDD36 CTH19:CTH36 CJL19:CJL36 BZP19:BZP36 BPT19:BPT36 BFX19:BFX36 AWB19:AWB36 AMF19:AMF36 ACJ19:ACJ36 SN19:SN36 IR19:IR36 A19:A36">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3" workbookViewId="0">
      <selection activeCell="B12" sqref="B12"/>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4"/>
  </cols>
  <sheetData>
    <row r="1" spans="1:5" x14ac:dyDescent="0.25">
      <c r="A1" s="450" t="s">
        <v>80</v>
      </c>
      <c r="B1" s="451"/>
      <c r="C1" s="451"/>
      <c r="D1" s="451"/>
      <c r="E1" s="116"/>
    </row>
    <row r="2" spans="1:5" ht="27.75" customHeight="1" x14ac:dyDescent="0.25">
      <c r="A2" s="117"/>
      <c r="B2" s="452" t="s">
        <v>66</v>
      </c>
      <c r="C2" s="452"/>
      <c r="D2" s="452"/>
      <c r="E2" s="118"/>
    </row>
    <row r="3" spans="1:5" ht="21" customHeight="1" x14ac:dyDescent="0.25">
      <c r="A3" s="119"/>
      <c r="B3" s="452" t="s">
        <v>131</v>
      </c>
      <c r="C3" s="452"/>
      <c r="D3" s="452"/>
      <c r="E3" s="120"/>
    </row>
    <row r="4" spans="1:5" thickBot="1" x14ac:dyDescent="0.3">
      <c r="A4" s="121"/>
      <c r="B4" s="122"/>
      <c r="C4" s="122"/>
      <c r="D4" s="122"/>
      <c r="E4" s="123"/>
    </row>
    <row r="5" spans="1:5" ht="26.25" customHeight="1" thickBot="1" x14ac:dyDescent="0.3">
      <c r="A5" s="121"/>
      <c r="B5" s="124" t="s">
        <v>67</v>
      </c>
      <c r="C5" s="453"/>
      <c r="D5" s="454"/>
      <c r="E5" s="123"/>
    </row>
    <row r="6" spans="1:5" ht="27.75" customHeight="1" thickBot="1" x14ac:dyDescent="0.3">
      <c r="A6" s="121"/>
      <c r="B6" s="149" t="s">
        <v>68</v>
      </c>
      <c r="C6" s="455"/>
      <c r="D6" s="456"/>
      <c r="E6" s="123"/>
    </row>
    <row r="7" spans="1:5" ht="29.25" customHeight="1" thickBot="1" x14ac:dyDescent="0.3">
      <c r="A7" s="121"/>
      <c r="B7" s="149" t="s">
        <v>132</v>
      </c>
      <c r="C7" s="448" t="s">
        <v>133</v>
      </c>
      <c r="D7" s="449"/>
      <c r="E7" s="123"/>
    </row>
    <row r="8" spans="1:5" ht="16.5" thickBot="1" x14ac:dyDescent="0.3">
      <c r="A8" s="121"/>
      <c r="B8" s="150" t="s">
        <v>134</v>
      </c>
      <c r="C8" s="443"/>
      <c r="D8" s="444"/>
      <c r="E8" s="123"/>
    </row>
    <row r="9" spans="1:5" ht="23.25" customHeight="1" thickBot="1" x14ac:dyDescent="0.3">
      <c r="A9" s="121"/>
      <c r="B9" s="150" t="s">
        <v>134</v>
      </c>
      <c r="C9" s="443"/>
      <c r="D9" s="444"/>
      <c r="E9" s="123"/>
    </row>
    <row r="10" spans="1:5" ht="26.25" customHeight="1" thickBot="1" x14ac:dyDescent="0.3">
      <c r="A10" s="121"/>
      <c r="B10" s="150" t="s">
        <v>134</v>
      </c>
      <c r="C10" s="443"/>
      <c r="D10" s="444"/>
      <c r="E10" s="123"/>
    </row>
    <row r="11" spans="1:5" ht="21.75" customHeight="1" thickBot="1" x14ac:dyDescent="0.3">
      <c r="A11" s="121"/>
      <c r="B11" s="150" t="s">
        <v>134</v>
      </c>
      <c r="C11" s="443"/>
      <c r="D11" s="444"/>
      <c r="E11" s="123"/>
    </row>
    <row r="12" spans="1:5" ht="32.25" thickBot="1" x14ac:dyDescent="0.3">
      <c r="A12" s="121"/>
      <c r="B12" s="151" t="s">
        <v>135</v>
      </c>
      <c r="C12" s="443">
        <f>SUM(C8:D11)</f>
        <v>0</v>
      </c>
      <c r="D12" s="444"/>
      <c r="E12" s="123"/>
    </row>
    <row r="13" spans="1:5" ht="26.25" customHeight="1" thickBot="1" x14ac:dyDescent="0.3">
      <c r="A13" s="121"/>
      <c r="B13" s="151" t="s">
        <v>136</v>
      </c>
      <c r="C13" s="443">
        <f>+C12/616000</f>
        <v>0</v>
      </c>
      <c r="D13" s="444"/>
      <c r="E13" s="123"/>
    </row>
    <row r="14" spans="1:5" ht="24.75" customHeight="1" x14ac:dyDescent="0.25">
      <c r="A14" s="121"/>
      <c r="B14" s="122"/>
      <c r="C14" s="126"/>
      <c r="D14" s="127"/>
      <c r="E14" s="123"/>
    </row>
    <row r="15" spans="1:5" ht="28.5" customHeight="1" thickBot="1" x14ac:dyDescent="0.3">
      <c r="A15" s="121"/>
      <c r="B15" s="122" t="s">
        <v>137</v>
      </c>
      <c r="C15" s="126"/>
      <c r="D15" s="127"/>
      <c r="E15" s="123"/>
    </row>
    <row r="16" spans="1:5" ht="27" customHeight="1" x14ac:dyDescent="0.25">
      <c r="A16" s="121"/>
      <c r="B16" s="128" t="s">
        <v>69</v>
      </c>
      <c r="C16" s="129"/>
      <c r="D16" s="130"/>
      <c r="E16" s="123"/>
    </row>
    <row r="17" spans="1:6" ht="28.5" customHeight="1" x14ac:dyDescent="0.25">
      <c r="A17" s="121"/>
      <c r="B17" s="121" t="s">
        <v>70</v>
      </c>
      <c r="C17" s="131"/>
      <c r="D17" s="123"/>
      <c r="E17" s="123"/>
    </row>
    <row r="18" spans="1:6" ht="15" x14ac:dyDescent="0.25">
      <c r="A18" s="121"/>
      <c r="B18" s="121" t="s">
        <v>71</v>
      </c>
      <c r="C18" s="131"/>
      <c r="D18" s="123"/>
      <c r="E18" s="123"/>
    </row>
    <row r="19" spans="1:6" ht="27" customHeight="1" thickBot="1" x14ac:dyDescent="0.3">
      <c r="A19" s="121"/>
      <c r="B19" s="132" t="s">
        <v>72</v>
      </c>
      <c r="C19" s="133"/>
      <c r="D19" s="134"/>
      <c r="E19" s="123"/>
    </row>
    <row r="20" spans="1:6" ht="27" customHeight="1" thickBot="1" x14ac:dyDescent="0.3">
      <c r="A20" s="121"/>
      <c r="B20" s="445" t="s">
        <v>73</v>
      </c>
      <c r="C20" s="446"/>
      <c r="D20" s="447"/>
      <c r="E20" s="123"/>
    </row>
    <row r="21" spans="1:6" ht="16.5" thickBot="1" x14ac:dyDescent="0.3">
      <c r="A21" s="121"/>
      <c r="B21" s="445" t="s">
        <v>74</v>
      </c>
      <c r="C21" s="446"/>
      <c r="D21" s="447"/>
      <c r="E21" s="123"/>
    </row>
    <row r="22" spans="1:6" x14ac:dyDescent="0.25">
      <c r="A22" s="121"/>
      <c r="B22" s="135" t="s">
        <v>138</v>
      </c>
      <c r="C22" s="136"/>
      <c r="D22" s="127" t="s">
        <v>75</v>
      </c>
      <c r="E22" s="123"/>
    </row>
    <row r="23" spans="1:6" ht="16.5" thickBot="1" x14ac:dyDescent="0.3">
      <c r="A23" s="121"/>
      <c r="B23" s="125" t="s">
        <v>76</v>
      </c>
      <c r="C23" s="137"/>
      <c r="D23" s="138" t="s">
        <v>75</v>
      </c>
      <c r="E23" s="123"/>
    </row>
    <row r="24" spans="1:6" ht="16.5" thickBot="1" x14ac:dyDescent="0.3">
      <c r="A24" s="121"/>
      <c r="B24" s="139"/>
      <c r="C24" s="140"/>
      <c r="D24" s="122"/>
      <c r="E24" s="141"/>
    </row>
    <row r="25" spans="1:6" x14ac:dyDescent="0.25">
      <c r="A25" s="460"/>
      <c r="B25" s="461" t="s">
        <v>77</v>
      </c>
      <c r="C25" s="463" t="s">
        <v>78</v>
      </c>
      <c r="D25" s="464"/>
      <c r="E25" s="465"/>
      <c r="F25" s="457"/>
    </row>
    <row r="26" spans="1:6" ht="16.5" thickBot="1" x14ac:dyDescent="0.3">
      <c r="A26" s="460"/>
      <c r="B26" s="462"/>
      <c r="C26" s="458" t="s">
        <v>79</v>
      </c>
      <c r="D26" s="459"/>
      <c r="E26" s="465"/>
      <c r="F26" s="457"/>
    </row>
    <row r="27" spans="1:6" thickBot="1" x14ac:dyDescent="0.3">
      <c r="A27" s="132"/>
      <c r="B27" s="142"/>
      <c r="C27" s="142"/>
      <c r="D27" s="142"/>
      <c r="E27" s="134"/>
      <c r="F27" s="115"/>
    </row>
    <row r="28" spans="1:6" x14ac:dyDescent="0.25">
      <c r="B28" s="144" t="s">
        <v>139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0"/>
  <sheetViews>
    <sheetView topLeftCell="A94" zoomScale="120" zoomScaleNormal="120" workbookViewId="0">
      <selection activeCell="N61" sqref="N61"/>
    </sheetView>
  </sheetViews>
  <sheetFormatPr baseColWidth="10" defaultRowHeight="12" x14ac:dyDescent="0.25"/>
  <cols>
    <col min="1" max="1" width="3.140625" style="187" bestFit="1" customWidth="1"/>
    <col min="2" max="2" width="49.42578125" style="187" customWidth="1"/>
    <col min="3" max="3" width="34" style="187" customWidth="1"/>
    <col min="4" max="4" width="35.7109375" style="187" customWidth="1"/>
    <col min="5" max="5" width="25" style="187" customWidth="1"/>
    <col min="6" max="6" width="29.7109375" style="187" customWidth="1"/>
    <col min="7" max="7" width="30.4257812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57.14062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305</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9</v>
      </c>
      <c r="E15" s="324">
        <v>3063508227</v>
      </c>
      <c r="F15" s="213">
        <v>1467</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3063508227</v>
      </c>
      <c r="F17" s="213">
        <f>F15</f>
        <v>1467</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1173.5999999999999</v>
      </c>
      <c r="D19" s="227"/>
      <c r="E19" s="228">
        <f>E17</f>
        <v>3063508227</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+F169</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x14ac:dyDescent="0.25">
      <c r="M39" s="245"/>
      <c r="N39" s="245"/>
    </row>
    <row r="40" spans="1:26" ht="12.75" thickBot="1" x14ac:dyDescent="0.3">
      <c r="M40" s="245"/>
      <c r="N40" s="245"/>
    </row>
    <row r="41" spans="1:26" s="188" customFormat="1" ht="48.75" thickBot="1" x14ac:dyDescent="0.3">
      <c r="B41" s="246" t="s">
        <v>126</v>
      </c>
      <c r="C41" s="246" t="s">
        <v>127</v>
      </c>
      <c r="D41" s="246" t="s">
        <v>128</v>
      </c>
      <c r="E41" s="246" t="s">
        <v>46</v>
      </c>
      <c r="F41" s="246" t="s">
        <v>23</v>
      </c>
      <c r="G41" s="246" t="s">
        <v>83</v>
      </c>
      <c r="H41" s="246" t="s">
        <v>18</v>
      </c>
      <c r="I41" s="246" t="s">
        <v>11</v>
      </c>
      <c r="J41" s="246" t="s">
        <v>32</v>
      </c>
      <c r="K41" s="246" t="s">
        <v>62</v>
      </c>
      <c r="L41" s="246" t="s">
        <v>21</v>
      </c>
      <c r="M41" s="247" t="s">
        <v>27</v>
      </c>
      <c r="N41" s="246" t="s">
        <v>129</v>
      </c>
      <c r="O41" s="246" t="s">
        <v>37</v>
      </c>
      <c r="P41" s="248" t="s">
        <v>12</v>
      </c>
      <c r="Q41" s="248" t="s">
        <v>20</v>
      </c>
    </row>
    <row r="42" spans="1:26" s="175" customFormat="1" ht="12.75" thickBot="1" x14ac:dyDescent="0.3">
      <c r="A42" s="249">
        <v>1</v>
      </c>
      <c r="B42" s="250" t="s">
        <v>306</v>
      </c>
      <c r="C42" s="250" t="s">
        <v>306</v>
      </c>
      <c r="D42" s="252" t="s">
        <v>169</v>
      </c>
      <c r="E42" s="253">
        <v>117</v>
      </c>
      <c r="F42" s="251" t="s">
        <v>117</v>
      </c>
      <c r="G42" s="253" t="s">
        <v>309</v>
      </c>
      <c r="H42" s="254">
        <v>41661</v>
      </c>
      <c r="I42" s="254">
        <v>41943</v>
      </c>
      <c r="J42" s="253" t="s">
        <v>118</v>
      </c>
      <c r="K42" s="253">
        <v>9</v>
      </c>
      <c r="L42" s="253"/>
      <c r="M42" s="255">
        <v>233</v>
      </c>
      <c r="N42" s="181">
        <v>0</v>
      </c>
      <c r="O42" s="256" t="s">
        <v>307</v>
      </c>
      <c r="P42" s="256">
        <v>57</v>
      </c>
      <c r="Q42" s="257"/>
      <c r="R42" s="258"/>
      <c r="S42" s="258"/>
      <c r="T42" s="258"/>
      <c r="U42" s="258"/>
      <c r="V42" s="258"/>
      <c r="W42" s="258"/>
      <c r="X42" s="258"/>
      <c r="Y42" s="258"/>
      <c r="Z42" s="258"/>
    </row>
    <row r="43" spans="1:26" s="175" customFormat="1" ht="24" customHeight="1" thickBot="1" x14ac:dyDescent="0.3">
      <c r="A43" s="249">
        <f>+A42+1</f>
        <v>2</v>
      </c>
      <c r="B43" s="250" t="s">
        <v>306</v>
      </c>
      <c r="C43" s="250" t="s">
        <v>306</v>
      </c>
      <c r="D43" s="252" t="s">
        <v>308</v>
      </c>
      <c r="E43" s="259"/>
      <c r="F43" s="260" t="s">
        <v>117</v>
      </c>
      <c r="G43" s="260" t="s">
        <v>309</v>
      </c>
      <c r="H43" s="179">
        <v>41275</v>
      </c>
      <c r="I43" s="179">
        <v>41639</v>
      </c>
      <c r="J43" s="179" t="s">
        <v>118</v>
      </c>
      <c r="K43" s="260">
        <v>0</v>
      </c>
      <c r="L43" s="179"/>
      <c r="M43" s="260"/>
      <c r="N43" s="260"/>
      <c r="O43" s="256"/>
      <c r="P43" s="256">
        <v>58</v>
      </c>
      <c r="Q43" s="257" t="s">
        <v>310</v>
      </c>
      <c r="R43" s="258"/>
      <c r="S43" s="258"/>
      <c r="T43" s="258"/>
      <c r="U43" s="258"/>
      <c r="V43" s="258"/>
      <c r="W43" s="258"/>
      <c r="X43" s="258"/>
      <c r="Y43" s="258"/>
      <c r="Z43" s="258"/>
    </row>
    <row r="44" spans="1:26" s="338" customFormat="1" ht="10.5" customHeight="1" thickBot="1" x14ac:dyDescent="0.3">
      <c r="A44" s="249">
        <v>3</v>
      </c>
      <c r="B44" s="250" t="s">
        <v>306</v>
      </c>
      <c r="C44" s="250" t="s">
        <v>306</v>
      </c>
      <c r="D44" s="252" t="s">
        <v>311</v>
      </c>
      <c r="E44" s="260"/>
      <c r="F44" s="260" t="s">
        <v>117</v>
      </c>
      <c r="G44" s="260" t="s">
        <v>309</v>
      </c>
      <c r="H44" s="179">
        <v>41275</v>
      </c>
      <c r="I44" s="179">
        <v>41639</v>
      </c>
      <c r="J44" s="179" t="s">
        <v>118</v>
      </c>
      <c r="K44" s="260">
        <v>0</v>
      </c>
      <c r="L44" s="179"/>
      <c r="M44" s="260"/>
      <c r="N44" s="260"/>
      <c r="O44" s="256"/>
      <c r="P44" s="256">
        <v>59</v>
      </c>
      <c r="Q44" s="257" t="s">
        <v>310</v>
      </c>
      <c r="R44" s="258"/>
      <c r="S44" s="258"/>
      <c r="T44" s="258"/>
      <c r="U44" s="258"/>
      <c r="V44" s="258"/>
      <c r="W44" s="258"/>
      <c r="X44" s="258"/>
      <c r="Y44" s="258"/>
      <c r="Z44" s="258"/>
    </row>
    <row r="45" spans="1:26" s="338" customFormat="1" ht="12.75" thickBot="1" x14ac:dyDescent="0.3">
      <c r="A45" s="249">
        <v>4</v>
      </c>
      <c r="B45" s="250" t="s">
        <v>306</v>
      </c>
      <c r="C45" s="250" t="s">
        <v>306</v>
      </c>
      <c r="D45" s="252" t="s">
        <v>169</v>
      </c>
      <c r="E45" s="260">
        <v>174</v>
      </c>
      <c r="F45" s="260" t="s">
        <v>117</v>
      </c>
      <c r="G45" s="260" t="s">
        <v>309</v>
      </c>
      <c r="H45" s="179">
        <v>41376</v>
      </c>
      <c r="I45" s="179">
        <v>41639</v>
      </c>
      <c r="J45" s="179" t="s">
        <v>118</v>
      </c>
      <c r="K45" s="260">
        <v>8</v>
      </c>
      <c r="L45" s="179"/>
      <c r="M45" s="260">
        <v>233</v>
      </c>
      <c r="N45" s="260"/>
      <c r="O45" s="256">
        <v>385827496</v>
      </c>
      <c r="P45" s="256">
        <v>60</v>
      </c>
      <c r="Q45" s="257"/>
      <c r="R45" s="258"/>
      <c r="S45" s="258"/>
      <c r="T45" s="258"/>
      <c r="U45" s="258"/>
      <c r="V45" s="258"/>
      <c r="W45" s="258"/>
      <c r="X45" s="258"/>
      <c r="Y45" s="258"/>
      <c r="Z45" s="258"/>
    </row>
    <row r="46" spans="1:26" s="338" customFormat="1" ht="12.75" thickBot="1" x14ac:dyDescent="0.3">
      <c r="A46" s="249">
        <v>5</v>
      </c>
      <c r="B46" s="250" t="s">
        <v>306</v>
      </c>
      <c r="C46" s="250" t="s">
        <v>306</v>
      </c>
      <c r="D46" s="252" t="s">
        <v>169</v>
      </c>
      <c r="E46" s="260">
        <v>234</v>
      </c>
      <c r="F46" s="260" t="s">
        <v>117</v>
      </c>
      <c r="G46" s="260" t="s">
        <v>309</v>
      </c>
      <c r="H46" s="179">
        <v>41516</v>
      </c>
      <c r="I46" s="179">
        <v>41623</v>
      </c>
      <c r="J46" s="179" t="s">
        <v>118</v>
      </c>
      <c r="K46" s="260">
        <v>4</v>
      </c>
      <c r="L46" s="179"/>
      <c r="M46" s="260">
        <v>300</v>
      </c>
      <c r="N46" s="260"/>
      <c r="O46" s="256">
        <v>572790302</v>
      </c>
      <c r="P46" s="256"/>
      <c r="Q46" s="257"/>
      <c r="R46" s="258"/>
      <c r="S46" s="258"/>
      <c r="T46" s="258"/>
      <c r="U46" s="258"/>
      <c r="V46" s="258"/>
      <c r="W46" s="258"/>
      <c r="X46" s="258"/>
      <c r="Y46" s="258"/>
      <c r="Z46" s="258"/>
    </row>
    <row r="47" spans="1:26" s="338" customFormat="1" ht="40.5" customHeight="1" thickBot="1" x14ac:dyDescent="0.3">
      <c r="A47" s="249">
        <v>6</v>
      </c>
      <c r="B47" s="250" t="s">
        <v>306</v>
      </c>
      <c r="C47" s="250" t="s">
        <v>306</v>
      </c>
      <c r="D47" s="252" t="s">
        <v>312</v>
      </c>
      <c r="E47" s="260"/>
      <c r="F47" s="260" t="s">
        <v>117</v>
      </c>
      <c r="G47" s="260" t="s">
        <v>309</v>
      </c>
      <c r="H47" s="179"/>
      <c r="I47" s="179"/>
      <c r="J47" s="179"/>
      <c r="K47" s="260">
        <v>0</v>
      </c>
      <c r="L47" s="179"/>
      <c r="M47" s="260"/>
      <c r="N47" s="260"/>
      <c r="O47" s="256">
        <v>49697350</v>
      </c>
      <c r="P47" s="256">
        <v>92</v>
      </c>
      <c r="Q47" s="257" t="s">
        <v>313</v>
      </c>
      <c r="R47" s="258"/>
      <c r="S47" s="258"/>
      <c r="T47" s="258"/>
      <c r="U47" s="258"/>
      <c r="V47" s="258"/>
      <c r="W47" s="258"/>
      <c r="X47" s="258"/>
      <c r="Y47" s="258"/>
      <c r="Z47" s="258"/>
    </row>
    <row r="48" spans="1:26" s="338" customFormat="1" ht="12.75" thickBot="1" x14ac:dyDescent="0.3">
      <c r="A48" s="249"/>
      <c r="B48" s="250"/>
      <c r="C48" s="250"/>
      <c r="D48" s="252"/>
      <c r="E48" s="260"/>
      <c r="F48" s="260"/>
      <c r="G48" s="260"/>
      <c r="H48" s="179"/>
      <c r="I48" s="179"/>
      <c r="J48" s="179"/>
      <c r="K48" s="260"/>
      <c r="L48" s="179"/>
      <c r="M48" s="260"/>
      <c r="N48" s="260"/>
      <c r="O48" s="256"/>
      <c r="P48" s="256"/>
      <c r="Q48" s="257"/>
      <c r="R48" s="258"/>
      <c r="S48" s="258"/>
      <c r="T48" s="258"/>
      <c r="U48" s="258"/>
      <c r="V48" s="258"/>
      <c r="W48" s="258"/>
      <c r="X48" s="258"/>
      <c r="Y48" s="258"/>
      <c r="Z48" s="258"/>
    </row>
    <row r="49" spans="1:17" s="175" customFormat="1" x14ac:dyDescent="0.25">
      <c r="A49" s="249"/>
      <c r="B49" s="261" t="s">
        <v>17</v>
      </c>
      <c r="C49" s="177"/>
      <c r="D49" s="262"/>
      <c r="E49" s="176"/>
      <c r="F49" s="177"/>
      <c r="G49" s="177"/>
      <c r="H49" s="177"/>
      <c r="I49" s="180"/>
      <c r="J49" s="180"/>
      <c r="K49" s="183">
        <f>SUM(K42:K48)</f>
        <v>21</v>
      </c>
      <c r="L49" s="183">
        <f>SUM(L42:L48)</f>
        <v>0</v>
      </c>
      <c r="M49" s="184">
        <f>SUM(M42:M48)</f>
        <v>766</v>
      </c>
      <c r="N49" s="183">
        <f>SUM(N42:N48)</f>
        <v>0</v>
      </c>
      <c r="O49" s="182"/>
      <c r="P49" s="182"/>
      <c r="Q49" s="249"/>
    </row>
    <row r="50" spans="1:17" s="263" customFormat="1" x14ac:dyDescent="0.25">
      <c r="E50" s="264"/>
      <c r="M50" s="265"/>
      <c r="N50" s="265"/>
      <c r="O50" s="265"/>
      <c r="P50" s="265"/>
      <c r="Q50" s="265"/>
    </row>
    <row r="51" spans="1:17" s="263" customFormat="1" x14ac:dyDescent="0.25">
      <c r="B51" s="266" t="s">
        <v>29</v>
      </c>
      <c r="C51" s="266" t="s">
        <v>28</v>
      </c>
      <c r="D51" s="266" t="s">
        <v>35</v>
      </c>
      <c r="E51" s="267"/>
      <c r="M51" s="265"/>
      <c r="N51" s="265"/>
      <c r="O51" s="265"/>
      <c r="P51" s="265"/>
      <c r="Q51" s="265"/>
    </row>
    <row r="52" spans="1:17" s="263" customFormat="1" x14ac:dyDescent="0.25">
      <c r="B52" s="266"/>
      <c r="C52" s="266"/>
      <c r="D52" s="266" t="s">
        <v>118</v>
      </c>
      <c r="E52" s="268"/>
      <c r="M52" s="265"/>
      <c r="N52" s="265"/>
      <c r="O52" s="265"/>
      <c r="P52" s="265"/>
      <c r="Q52" s="265"/>
    </row>
    <row r="53" spans="1:17" s="263" customFormat="1" x14ac:dyDescent="0.25">
      <c r="B53" s="269" t="s">
        <v>22</v>
      </c>
      <c r="C53" s="270">
        <f>+K49</f>
        <v>21</v>
      </c>
      <c r="D53" s="271" t="s">
        <v>144</v>
      </c>
      <c r="E53" s="272"/>
      <c r="F53" s="273"/>
      <c r="G53" s="273"/>
      <c r="H53" s="273"/>
      <c r="I53" s="273"/>
      <c r="J53" s="273"/>
      <c r="K53" s="273"/>
      <c r="L53" s="273"/>
      <c r="M53" s="274"/>
      <c r="N53" s="265"/>
      <c r="O53" s="265"/>
      <c r="P53" s="265"/>
      <c r="Q53" s="265"/>
    </row>
    <row r="54" spans="1:17" s="263" customFormat="1" x14ac:dyDescent="0.25">
      <c r="B54" s="269" t="s">
        <v>26</v>
      </c>
      <c r="C54" s="270">
        <f>+M49</f>
        <v>766</v>
      </c>
      <c r="D54" s="271" t="s">
        <v>144</v>
      </c>
      <c r="E54" s="272"/>
      <c r="M54" s="265"/>
      <c r="N54" s="265"/>
      <c r="O54" s="265"/>
      <c r="P54" s="265"/>
      <c r="Q54" s="265"/>
    </row>
    <row r="55" spans="1:17" s="263" customFormat="1" x14ac:dyDescent="0.25">
      <c r="B55" s="33"/>
      <c r="C55" s="175"/>
      <c r="D55" s="175"/>
      <c r="E55" s="175"/>
      <c r="F55" s="175"/>
      <c r="G55" s="175"/>
      <c r="H55" s="175"/>
      <c r="I55" s="175"/>
      <c r="J55" s="175"/>
      <c r="K55" s="175"/>
      <c r="L55" s="175"/>
      <c r="M55" s="175"/>
      <c r="N55" s="175"/>
      <c r="O55" s="265"/>
      <c r="P55" s="265"/>
      <c r="Q55" s="265"/>
    </row>
    <row r="56" spans="1:17" ht="12.75" thickBot="1" x14ac:dyDescent="0.3"/>
    <row r="57" spans="1:17" ht="12.75" thickBot="1" x14ac:dyDescent="0.3">
      <c r="B57" s="275" t="s">
        <v>84</v>
      </c>
      <c r="C57" s="275"/>
      <c r="D57" s="275"/>
      <c r="E57" s="275"/>
      <c r="F57" s="275"/>
      <c r="G57" s="275"/>
      <c r="H57" s="275"/>
      <c r="I57" s="275"/>
      <c r="J57" s="275"/>
      <c r="K57" s="275"/>
      <c r="L57" s="275"/>
      <c r="M57" s="275"/>
      <c r="N57" s="275"/>
    </row>
    <row r="60" spans="1:17" ht="48" x14ac:dyDescent="0.2">
      <c r="B60" s="237" t="s">
        <v>130</v>
      </c>
      <c r="C60" s="237" t="s">
        <v>2</v>
      </c>
      <c r="D60" s="237" t="s">
        <v>86</v>
      </c>
      <c r="E60" s="276" t="s">
        <v>85</v>
      </c>
      <c r="F60" s="276" t="s">
        <v>87</v>
      </c>
      <c r="G60" s="276" t="s">
        <v>88</v>
      </c>
      <c r="H60" s="276" t="s">
        <v>89</v>
      </c>
      <c r="I60" s="276" t="s">
        <v>90</v>
      </c>
      <c r="J60" s="276" t="s">
        <v>91</v>
      </c>
      <c r="K60" s="276" t="s">
        <v>92</v>
      </c>
      <c r="L60" s="276" t="s">
        <v>93</v>
      </c>
      <c r="M60" s="277" t="s">
        <v>94</v>
      </c>
      <c r="N60" s="277" t="s">
        <v>95</v>
      </c>
      <c r="O60" s="278" t="s">
        <v>3</v>
      </c>
      <c r="P60" s="279"/>
      <c r="Q60" s="276" t="s">
        <v>19</v>
      </c>
    </row>
    <row r="61" spans="1:17" ht="132" x14ac:dyDescent="0.2">
      <c r="B61" s="280" t="s">
        <v>314</v>
      </c>
      <c r="C61" s="280" t="s">
        <v>146</v>
      </c>
      <c r="D61" s="74" t="s">
        <v>315</v>
      </c>
      <c r="E61" s="341">
        <v>50</v>
      </c>
      <c r="F61" s="282" t="s">
        <v>309</v>
      </c>
      <c r="G61" s="282" t="s">
        <v>309</v>
      </c>
      <c r="H61" s="282" t="s">
        <v>309</v>
      </c>
      <c r="I61" s="283" t="s">
        <v>118</v>
      </c>
      <c r="J61" s="283" t="s">
        <v>118</v>
      </c>
      <c r="K61" s="238" t="s">
        <v>118</v>
      </c>
      <c r="L61" s="238" t="s">
        <v>118</v>
      </c>
      <c r="M61" s="242" t="s">
        <v>118</v>
      </c>
      <c r="N61" s="242" t="s">
        <v>117</v>
      </c>
      <c r="O61" s="343" t="s">
        <v>339</v>
      </c>
      <c r="P61" s="285"/>
      <c r="Q61" s="242" t="s">
        <v>118</v>
      </c>
    </row>
    <row r="62" spans="1:17" ht="132" x14ac:dyDescent="0.2">
      <c r="B62" s="286" t="s">
        <v>174</v>
      </c>
      <c r="C62" s="280" t="s">
        <v>146</v>
      </c>
      <c r="D62" s="74" t="s">
        <v>316</v>
      </c>
      <c r="E62" s="341">
        <v>50</v>
      </c>
      <c r="F62" s="282" t="s">
        <v>309</v>
      </c>
      <c r="G62" s="282" t="s">
        <v>309</v>
      </c>
      <c r="H62" s="282" t="s">
        <v>309</v>
      </c>
      <c r="I62" s="283" t="s">
        <v>118</v>
      </c>
      <c r="J62" s="283" t="s">
        <v>118</v>
      </c>
      <c r="K62" s="238" t="s">
        <v>118</v>
      </c>
      <c r="L62" s="238" t="s">
        <v>118</v>
      </c>
      <c r="M62" s="242" t="s">
        <v>118</v>
      </c>
      <c r="N62" s="242" t="s">
        <v>117</v>
      </c>
      <c r="O62" s="343" t="s">
        <v>339</v>
      </c>
      <c r="P62" s="285"/>
      <c r="Q62" s="242" t="s">
        <v>118</v>
      </c>
    </row>
    <row r="63" spans="1:17" ht="132" x14ac:dyDescent="0.2">
      <c r="B63" s="286" t="s">
        <v>174</v>
      </c>
      <c r="C63" s="280" t="s">
        <v>146</v>
      </c>
      <c r="D63" s="74" t="s">
        <v>317</v>
      </c>
      <c r="E63" s="341">
        <v>52</v>
      </c>
      <c r="F63" s="282" t="s">
        <v>309</v>
      </c>
      <c r="G63" s="282" t="s">
        <v>309</v>
      </c>
      <c r="H63" s="282" t="s">
        <v>309</v>
      </c>
      <c r="I63" s="283" t="s">
        <v>118</v>
      </c>
      <c r="J63" s="283" t="s">
        <v>118</v>
      </c>
      <c r="K63" s="238" t="s">
        <v>118</v>
      </c>
      <c r="L63" s="238" t="s">
        <v>118</v>
      </c>
      <c r="M63" s="242" t="s">
        <v>118</v>
      </c>
      <c r="N63" s="242" t="s">
        <v>117</v>
      </c>
      <c r="O63" s="343" t="s">
        <v>339</v>
      </c>
      <c r="P63" s="285"/>
      <c r="Q63" s="242" t="s">
        <v>118</v>
      </c>
    </row>
    <row r="64" spans="1:17" ht="132" x14ac:dyDescent="0.2">
      <c r="B64" s="286" t="s">
        <v>174</v>
      </c>
      <c r="C64" s="280" t="s">
        <v>146</v>
      </c>
      <c r="D64" s="74" t="s">
        <v>318</v>
      </c>
      <c r="E64" s="341">
        <v>53</v>
      </c>
      <c r="F64" s="282" t="s">
        <v>309</v>
      </c>
      <c r="G64" s="282" t="s">
        <v>309</v>
      </c>
      <c r="H64" s="282" t="s">
        <v>309</v>
      </c>
      <c r="I64" s="283" t="s">
        <v>118</v>
      </c>
      <c r="J64" s="283" t="s">
        <v>118</v>
      </c>
      <c r="K64" s="238" t="s">
        <v>118</v>
      </c>
      <c r="L64" s="238" t="s">
        <v>118</v>
      </c>
      <c r="M64" s="242" t="s">
        <v>118</v>
      </c>
      <c r="N64" s="242" t="s">
        <v>117</v>
      </c>
      <c r="O64" s="343" t="s">
        <v>339</v>
      </c>
      <c r="P64" s="285"/>
      <c r="Q64" s="242" t="s">
        <v>118</v>
      </c>
    </row>
    <row r="65" spans="2:17" ht="132" x14ac:dyDescent="0.2">
      <c r="B65" s="286" t="s">
        <v>174</v>
      </c>
      <c r="C65" s="280" t="s">
        <v>146</v>
      </c>
      <c r="D65" s="74" t="s">
        <v>319</v>
      </c>
      <c r="E65" s="341">
        <v>50</v>
      </c>
      <c r="F65" s="282" t="s">
        <v>309</v>
      </c>
      <c r="G65" s="282" t="s">
        <v>309</v>
      </c>
      <c r="H65" s="282" t="s">
        <v>309</v>
      </c>
      <c r="I65" s="283" t="s">
        <v>118</v>
      </c>
      <c r="J65" s="283" t="s">
        <v>118</v>
      </c>
      <c r="K65" s="238" t="s">
        <v>118</v>
      </c>
      <c r="L65" s="238" t="s">
        <v>118</v>
      </c>
      <c r="M65" s="242" t="s">
        <v>118</v>
      </c>
      <c r="N65" s="242" t="s">
        <v>117</v>
      </c>
      <c r="O65" s="343" t="s">
        <v>339</v>
      </c>
      <c r="P65" s="285"/>
      <c r="Q65" s="242" t="s">
        <v>118</v>
      </c>
    </row>
    <row r="66" spans="2:17" ht="132" x14ac:dyDescent="0.2">
      <c r="B66" s="286" t="s">
        <v>174</v>
      </c>
      <c r="C66" s="280" t="s">
        <v>146</v>
      </c>
      <c r="D66" s="74" t="s">
        <v>320</v>
      </c>
      <c r="E66" s="341">
        <v>51</v>
      </c>
      <c r="F66" s="282" t="s">
        <v>309</v>
      </c>
      <c r="G66" s="282" t="s">
        <v>309</v>
      </c>
      <c r="H66" s="282" t="s">
        <v>309</v>
      </c>
      <c r="I66" s="283" t="s">
        <v>118</v>
      </c>
      <c r="J66" s="283" t="s">
        <v>118</v>
      </c>
      <c r="K66" s="238" t="s">
        <v>118</v>
      </c>
      <c r="L66" s="238" t="s">
        <v>118</v>
      </c>
      <c r="M66" s="242" t="s">
        <v>118</v>
      </c>
      <c r="N66" s="242" t="s">
        <v>117</v>
      </c>
      <c r="O66" s="343" t="s">
        <v>339</v>
      </c>
      <c r="P66" s="285"/>
      <c r="Q66" s="242" t="s">
        <v>118</v>
      </c>
    </row>
    <row r="67" spans="2:17" ht="132" x14ac:dyDescent="0.2">
      <c r="B67" s="286" t="s">
        <v>174</v>
      </c>
      <c r="C67" s="280" t="s">
        <v>146</v>
      </c>
      <c r="D67" s="74" t="s">
        <v>321</v>
      </c>
      <c r="E67" s="341">
        <v>50</v>
      </c>
      <c r="F67" s="282" t="s">
        <v>309</v>
      </c>
      <c r="G67" s="282" t="s">
        <v>309</v>
      </c>
      <c r="H67" s="282" t="s">
        <v>309</v>
      </c>
      <c r="I67" s="283" t="s">
        <v>118</v>
      </c>
      <c r="J67" s="283" t="s">
        <v>118</v>
      </c>
      <c r="K67" s="238" t="s">
        <v>118</v>
      </c>
      <c r="L67" s="238" t="s">
        <v>118</v>
      </c>
      <c r="M67" s="242" t="s">
        <v>118</v>
      </c>
      <c r="N67" s="242" t="s">
        <v>117</v>
      </c>
      <c r="O67" s="343" t="s">
        <v>339</v>
      </c>
      <c r="P67" s="285"/>
      <c r="Q67" s="242" t="s">
        <v>118</v>
      </c>
    </row>
    <row r="68" spans="2:17" ht="132" x14ac:dyDescent="0.2">
      <c r="B68" s="286" t="s">
        <v>174</v>
      </c>
      <c r="C68" s="280" t="s">
        <v>146</v>
      </c>
      <c r="D68" s="74" t="s">
        <v>322</v>
      </c>
      <c r="E68" s="341">
        <v>50</v>
      </c>
      <c r="F68" s="282" t="s">
        <v>309</v>
      </c>
      <c r="G68" s="282" t="s">
        <v>309</v>
      </c>
      <c r="H68" s="282" t="s">
        <v>309</v>
      </c>
      <c r="I68" s="283" t="s">
        <v>118</v>
      </c>
      <c r="J68" s="283" t="s">
        <v>118</v>
      </c>
      <c r="K68" s="238" t="s">
        <v>118</v>
      </c>
      <c r="L68" s="238" t="s">
        <v>118</v>
      </c>
      <c r="M68" s="242" t="s">
        <v>118</v>
      </c>
      <c r="N68" s="242" t="s">
        <v>117</v>
      </c>
      <c r="O68" s="343" t="s">
        <v>339</v>
      </c>
      <c r="P68" s="285"/>
      <c r="Q68" s="242" t="s">
        <v>118</v>
      </c>
    </row>
    <row r="69" spans="2:17" ht="132" x14ac:dyDescent="0.2">
      <c r="B69" s="286" t="s">
        <v>174</v>
      </c>
      <c r="C69" s="280" t="s">
        <v>146</v>
      </c>
      <c r="D69" s="74" t="s">
        <v>323</v>
      </c>
      <c r="E69" s="341">
        <v>53</v>
      </c>
      <c r="F69" s="282" t="s">
        <v>309</v>
      </c>
      <c r="G69" s="282" t="s">
        <v>309</v>
      </c>
      <c r="H69" s="282" t="s">
        <v>309</v>
      </c>
      <c r="I69" s="283" t="s">
        <v>118</v>
      </c>
      <c r="J69" s="283" t="s">
        <v>118</v>
      </c>
      <c r="K69" s="238" t="s">
        <v>118</v>
      </c>
      <c r="L69" s="238" t="s">
        <v>118</v>
      </c>
      <c r="M69" s="242" t="s">
        <v>118</v>
      </c>
      <c r="N69" s="242" t="s">
        <v>117</v>
      </c>
      <c r="O69" s="343" t="s">
        <v>339</v>
      </c>
      <c r="P69" s="285"/>
      <c r="Q69" s="242" t="s">
        <v>118</v>
      </c>
    </row>
    <row r="70" spans="2:17" ht="132" x14ac:dyDescent="0.2">
      <c r="B70" s="286" t="s">
        <v>174</v>
      </c>
      <c r="C70" s="280" t="s">
        <v>146</v>
      </c>
      <c r="D70" s="74" t="s">
        <v>324</v>
      </c>
      <c r="E70" s="341">
        <v>50</v>
      </c>
      <c r="F70" s="282" t="s">
        <v>309</v>
      </c>
      <c r="G70" s="282" t="s">
        <v>309</v>
      </c>
      <c r="H70" s="282" t="s">
        <v>309</v>
      </c>
      <c r="I70" s="283" t="s">
        <v>118</v>
      </c>
      <c r="J70" s="283" t="s">
        <v>118</v>
      </c>
      <c r="K70" s="238" t="s">
        <v>118</v>
      </c>
      <c r="L70" s="238" t="s">
        <v>118</v>
      </c>
      <c r="M70" s="242" t="s">
        <v>118</v>
      </c>
      <c r="N70" s="242" t="s">
        <v>117</v>
      </c>
      <c r="O70" s="343" t="s">
        <v>339</v>
      </c>
      <c r="P70" s="285"/>
      <c r="Q70" s="242" t="s">
        <v>118</v>
      </c>
    </row>
    <row r="71" spans="2:17" ht="132" x14ac:dyDescent="0.2">
      <c r="B71" s="286" t="s">
        <v>174</v>
      </c>
      <c r="C71" s="280" t="s">
        <v>146</v>
      </c>
      <c r="D71" s="340" t="s">
        <v>325</v>
      </c>
      <c r="E71" s="342">
        <v>50</v>
      </c>
      <c r="F71" s="282" t="s">
        <v>309</v>
      </c>
      <c r="G71" s="282" t="s">
        <v>309</v>
      </c>
      <c r="H71" s="282" t="s">
        <v>309</v>
      </c>
      <c r="I71" s="283" t="s">
        <v>118</v>
      </c>
      <c r="J71" s="283" t="s">
        <v>118</v>
      </c>
      <c r="K71" s="238" t="s">
        <v>118</v>
      </c>
      <c r="L71" s="238" t="s">
        <v>118</v>
      </c>
      <c r="M71" s="242" t="s">
        <v>118</v>
      </c>
      <c r="N71" s="242" t="s">
        <v>117</v>
      </c>
      <c r="O71" s="343" t="s">
        <v>339</v>
      </c>
      <c r="P71" s="285"/>
      <c r="Q71" s="242" t="s">
        <v>118</v>
      </c>
    </row>
    <row r="72" spans="2:17" ht="132" x14ac:dyDescent="0.2">
      <c r="B72" s="286" t="s">
        <v>174</v>
      </c>
      <c r="C72" s="280" t="s">
        <v>146</v>
      </c>
      <c r="D72" s="340" t="s">
        <v>326</v>
      </c>
      <c r="E72" s="342">
        <v>50</v>
      </c>
      <c r="F72" s="282" t="s">
        <v>309</v>
      </c>
      <c r="G72" s="282" t="s">
        <v>309</v>
      </c>
      <c r="H72" s="282" t="s">
        <v>309</v>
      </c>
      <c r="I72" s="283" t="s">
        <v>118</v>
      </c>
      <c r="J72" s="283" t="s">
        <v>118</v>
      </c>
      <c r="K72" s="238" t="s">
        <v>118</v>
      </c>
      <c r="L72" s="238" t="s">
        <v>118</v>
      </c>
      <c r="M72" s="242" t="s">
        <v>118</v>
      </c>
      <c r="N72" s="242" t="s">
        <v>117</v>
      </c>
      <c r="O72" s="343" t="s">
        <v>339</v>
      </c>
      <c r="P72" s="285"/>
      <c r="Q72" s="242" t="s">
        <v>118</v>
      </c>
    </row>
    <row r="73" spans="2:17" ht="132" x14ac:dyDescent="0.2">
      <c r="B73" s="286" t="s">
        <v>174</v>
      </c>
      <c r="C73" s="280" t="s">
        <v>146</v>
      </c>
      <c r="D73" s="74" t="s">
        <v>327</v>
      </c>
      <c r="E73" s="341">
        <v>51</v>
      </c>
      <c r="F73" s="282" t="s">
        <v>309</v>
      </c>
      <c r="G73" s="282" t="s">
        <v>309</v>
      </c>
      <c r="H73" s="282" t="s">
        <v>309</v>
      </c>
      <c r="I73" s="283" t="s">
        <v>118</v>
      </c>
      <c r="J73" s="283" t="s">
        <v>118</v>
      </c>
      <c r="K73" s="238" t="s">
        <v>118</v>
      </c>
      <c r="L73" s="238" t="s">
        <v>118</v>
      </c>
      <c r="M73" s="242" t="s">
        <v>118</v>
      </c>
      <c r="N73" s="242" t="s">
        <v>117</v>
      </c>
      <c r="O73" s="343" t="s">
        <v>339</v>
      </c>
      <c r="P73" s="285"/>
      <c r="Q73" s="242" t="s">
        <v>118</v>
      </c>
    </row>
    <row r="74" spans="2:17" ht="132" x14ac:dyDescent="0.2">
      <c r="B74" s="286" t="s">
        <v>174</v>
      </c>
      <c r="C74" s="280" t="s">
        <v>146</v>
      </c>
      <c r="D74" s="340" t="s">
        <v>326</v>
      </c>
      <c r="E74" s="342">
        <v>50</v>
      </c>
      <c r="F74" s="282" t="s">
        <v>309</v>
      </c>
      <c r="G74" s="282" t="s">
        <v>309</v>
      </c>
      <c r="H74" s="282" t="s">
        <v>309</v>
      </c>
      <c r="I74" s="283" t="s">
        <v>118</v>
      </c>
      <c r="J74" s="283" t="s">
        <v>118</v>
      </c>
      <c r="K74" s="238" t="s">
        <v>118</v>
      </c>
      <c r="L74" s="238" t="s">
        <v>118</v>
      </c>
      <c r="M74" s="242" t="s">
        <v>118</v>
      </c>
      <c r="N74" s="242" t="s">
        <v>117</v>
      </c>
      <c r="O74" s="343" t="s">
        <v>339</v>
      </c>
      <c r="P74" s="285"/>
      <c r="Q74" s="242" t="s">
        <v>118</v>
      </c>
    </row>
    <row r="75" spans="2:17" ht="132" x14ac:dyDescent="0.2">
      <c r="B75" s="286" t="s">
        <v>174</v>
      </c>
      <c r="C75" s="280" t="s">
        <v>146</v>
      </c>
      <c r="D75" s="340" t="s">
        <v>328</v>
      </c>
      <c r="E75" s="342">
        <v>50</v>
      </c>
      <c r="F75" s="282" t="s">
        <v>309</v>
      </c>
      <c r="G75" s="282" t="s">
        <v>309</v>
      </c>
      <c r="H75" s="282" t="s">
        <v>309</v>
      </c>
      <c r="I75" s="283" t="s">
        <v>118</v>
      </c>
      <c r="J75" s="283" t="s">
        <v>118</v>
      </c>
      <c r="K75" s="238" t="s">
        <v>118</v>
      </c>
      <c r="L75" s="238" t="s">
        <v>118</v>
      </c>
      <c r="M75" s="242" t="s">
        <v>118</v>
      </c>
      <c r="N75" s="242" t="s">
        <v>117</v>
      </c>
      <c r="O75" s="343" t="s">
        <v>339</v>
      </c>
      <c r="P75" s="285"/>
      <c r="Q75" s="242" t="s">
        <v>118</v>
      </c>
    </row>
    <row r="76" spans="2:17" ht="132" x14ac:dyDescent="0.2">
      <c r="B76" s="286" t="s">
        <v>174</v>
      </c>
      <c r="C76" s="280" t="s">
        <v>146</v>
      </c>
      <c r="D76" s="340" t="s">
        <v>329</v>
      </c>
      <c r="E76" s="342">
        <v>50</v>
      </c>
      <c r="F76" s="282" t="s">
        <v>309</v>
      </c>
      <c r="G76" s="282" t="s">
        <v>309</v>
      </c>
      <c r="H76" s="282" t="s">
        <v>309</v>
      </c>
      <c r="I76" s="283" t="s">
        <v>118</v>
      </c>
      <c r="J76" s="283" t="s">
        <v>118</v>
      </c>
      <c r="K76" s="238" t="s">
        <v>118</v>
      </c>
      <c r="L76" s="238" t="s">
        <v>118</v>
      </c>
      <c r="M76" s="242" t="s">
        <v>118</v>
      </c>
      <c r="N76" s="242" t="s">
        <v>117</v>
      </c>
      <c r="O76" s="343" t="s">
        <v>339</v>
      </c>
      <c r="P76" s="285"/>
      <c r="Q76" s="242" t="s">
        <v>118</v>
      </c>
    </row>
    <row r="77" spans="2:17" ht="132" x14ac:dyDescent="0.2">
      <c r="B77" s="286" t="s">
        <v>174</v>
      </c>
      <c r="C77" s="280" t="s">
        <v>146</v>
      </c>
      <c r="D77" s="340" t="s">
        <v>330</v>
      </c>
      <c r="E77" s="342">
        <v>50</v>
      </c>
      <c r="F77" s="282" t="s">
        <v>309</v>
      </c>
      <c r="G77" s="282" t="s">
        <v>309</v>
      </c>
      <c r="H77" s="282" t="s">
        <v>309</v>
      </c>
      <c r="I77" s="283" t="s">
        <v>118</v>
      </c>
      <c r="J77" s="283" t="s">
        <v>118</v>
      </c>
      <c r="K77" s="238" t="s">
        <v>118</v>
      </c>
      <c r="L77" s="238" t="s">
        <v>118</v>
      </c>
      <c r="M77" s="242" t="s">
        <v>118</v>
      </c>
      <c r="N77" s="242" t="s">
        <v>117</v>
      </c>
      <c r="O77" s="343" t="s">
        <v>339</v>
      </c>
      <c r="P77" s="285"/>
      <c r="Q77" s="242" t="s">
        <v>118</v>
      </c>
    </row>
    <row r="78" spans="2:17" ht="132" x14ac:dyDescent="0.2">
      <c r="B78" s="286" t="s">
        <v>174</v>
      </c>
      <c r="C78" s="280" t="s">
        <v>146</v>
      </c>
      <c r="D78" s="74" t="s">
        <v>331</v>
      </c>
      <c r="E78" s="341">
        <v>50</v>
      </c>
      <c r="F78" s="282" t="s">
        <v>309</v>
      </c>
      <c r="G78" s="282" t="s">
        <v>309</v>
      </c>
      <c r="H78" s="282" t="s">
        <v>309</v>
      </c>
      <c r="I78" s="283" t="s">
        <v>118</v>
      </c>
      <c r="J78" s="283" t="s">
        <v>118</v>
      </c>
      <c r="K78" s="238" t="s">
        <v>118</v>
      </c>
      <c r="L78" s="238" t="s">
        <v>118</v>
      </c>
      <c r="M78" s="242" t="s">
        <v>118</v>
      </c>
      <c r="N78" s="242" t="s">
        <v>117</v>
      </c>
      <c r="O78" s="343" t="s">
        <v>339</v>
      </c>
      <c r="P78" s="285"/>
      <c r="Q78" s="242" t="s">
        <v>118</v>
      </c>
    </row>
    <row r="79" spans="2:17" ht="132" x14ac:dyDescent="0.2">
      <c r="B79" s="286" t="s">
        <v>174</v>
      </c>
      <c r="C79" s="280" t="s">
        <v>146</v>
      </c>
      <c r="D79" s="74" t="s">
        <v>331</v>
      </c>
      <c r="E79" s="341">
        <v>50</v>
      </c>
      <c r="F79" s="282" t="s">
        <v>309</v>
      </c>
      <c r="G79" s="282" t="s">
        <v>309</v>
      </c>
      <c r="H79" s="282" t="s">
        <v>309</v>
      </c>
      <c r="I79" s="283" t="s">
        <v>118</v>
      </c>
      <c r="J79" s="283" t="s">
        <v>118</v>
      </c>
      <c r="K79" s="238" t="s">
        <v>118</v>
      </c>
      <c r="L79" s="238" t="s">
        <v>118</v>
      </c>
      <c r="M79" s="242" t="s">
        <v>118</v>
      </c>
      <c r="N79" s="242" t="s">
        <v>117</v>
      </c>
      <c r="O79" s="343" t="s">
        <v>339</v>
      </c>
      <c r="P79" s="285"/>
      <c r="Q79" s="242" t="s">
        <v>118</v>
      </c>
    </row>
    <row r="80" spans="2:17" ht="132" x14ac:dyDescent="0.2">
      <c r="B80" s="286" t="s">
        <v>174</v>
      </c>
      <c r="C80" s="280" t="s">
        <v>146</v>
      </c>
      <c r="D80" s="74" t="s">
        <v>332</v>
      </c>
      <c r="E80" s="341">
        <v>54</v>
      </c>
      <c r="F80" s="282" t="s">
        <v>309</v>
      </c>
      <c r="G80" s="282" t="s">
        <v>309</v>
      </c>
      <c r="H80" s="282" t="s">
        <v>309</v>
      </c>
      <c r="I80" s="283" t="s">
        <v>118</v>
      </c>
      <c r="J80" s="283" t="s">
        <v>118</v>
      </c>
      <c r="K80" s="238" t="s">
        <v>118</v>
      </c>
      <c r="L80" s="238" t="s">
        <v>118</v>
      </c>
      <c r="M80" s="242" t="s">
        <v>118</v>
      </c>
      <c r="N80" s="242" t="s">
        <v>117</v>
      </c>
      <c r="O80" s="343" t="s">
        <v>339</v>
      </c>
      <c r="P80" s="285"/>
      <c r="Q80" s="242" t="s">
        <v>118</v>
      </c>
    </row>
    <row r="81" spans="2:17" ht="132" x14ac:dyDescent="0.2">
      <c r="B81" s="286" t="s">
        <v>174</v>
      </c>
      <c r="C81" s="280" t="s">
        <v>146</v>
      </c>
      <c r="D81" s="74" t="s">
        <v>332</v>
      </c>
      <c r="E81" s="341">
        <v>50</v>
      </c>
      <c r="F81" s="282" t="s">
        <v>309</v>
      </c>
      <c r="G81" s="282" t="s">
        <v>309</v>
      </c>
      <c r="H81" s="282" t="s">
        <v>309</v>
      </c>
      <c r="I81" s="283" t="s">
        <v>118</v>
      </c>
      <c r="J81" s="283" t="s">
        <v>118</v>
      </c>
      <c r="K81" s="238" t="s">
        <v>118</v>
      </c>
      <c r="L81" s="238" t="s">
        <v>118</v>
      </c>
      <c r="M81" s="242" t="s">
        <v>118</v>
      </c>
      <c r="N81" s="242" t="s">
        <v>117</v>
      </c>
      <c r="O81" s="343" t="s">
        <v>339</v>
      </c>
      <c r="P81" s="285"/>
      <c r="Q81" s="242" t="s">
        <v>118</v>
      </c>
    </row>
    <row r="82" spans="2:17" ht="132" x14ac:dyDescent="0.2">
      <c r="B82" s="286" t="s">
        <v>174</v>
      </c>
      <c r="C82" s="280" t="s">
        <v>146</v>
      </c>
      <c r="D82" s="74" t="s">
        <v>333</v>
      </c>
      <c r="E82" s="341">
        <v>50</v>
      </c>
      <c r="F82" s="282" t="s">
        <v>309</v>
      </c>
      <c r="G82" s="282" t="s">
        <v>309</v>
      </c>
      <c r="H82" s="282" t="s">
        <v>309</v>
      </c>
      <c r="I82" s="283" t="s">
        <v>118</v>
      </c>
      <c r="J82" s="283" t="s">
        <v>118</v>
      </c>
      <c r="K82" s="238" t="s">
        <v>118</v>
      </c>
      <c r="L82" s="238" t="s">
        <v>118</v>
      </c>
      <c r="M82" s="242" t="s">
        <v>118</v>
      </c>
      <c r="N82" s="242" t="s">
        <v>117</v>
      </c>
      <c r="O82" s="343" t="s">
        <v>339</v>
      </c>
      <c r="P82" s="285"/>
      <c r="Q82" s="242" t="s">
        <v>118</v>
      </c>
    </row>
    <row r="83" spans="2:17" ht="132" x14ac:dyDescent="0.2">
      <c r="B83" s="286" t="s">
        <v>314</v>
      </c>
      <c r="C83" s="280" t="s">
        <v>146</v>
      </c>
      <c r="D83" s="340" t="s">
        <v>334</v>
      </c>
      <c r="E83" s="342">
        <v>50</v>
      </c>
      <c r="F83" s="282" t="s">
        <v>309</v>
      </c>
      <c r="G83" s="282" t="s">
        <v>309</v>
      </c>
      <c r="H83" s="282" t="s">
        <v>309</v>
      </c>
      <c r="I83" s="283" t="s">
        <v>118</v>
      </c>
      <c r="J83" s="283" t="s">
        <v>118</v>
      </c>
      <c r="K83" s="238" t="s">
        <v>118</v>
      </c>
      <c r="L83" s="238" t="s">
        <v>118</v>
      </c>
      <c r="M83" s="242" t="s">
        <v>118</v>
      </c>
      <c r="N83" s="242" t="s">
        <v>117</v>
      </c>
      <c r="O83" s="343" t="s">
        <v>339</v>
      </c>
      <c r="P83" s="285"/>
      <c r="Q83" s="242" t="s">
        <v>118</v>
      </c>
    </row>
    <row r="84" spans="2:17" ht="132" x14ac:dyDescent="0.2">
      <c r="B84" s="286" t="s">
        <v>314</v>
      </c>
      <c r="C84" s="280" t="s">
        <v>146</v>
      </c>
      <c r="D84" s="340" t="s">
        <v>335</v>
      </c>
      <c r="E84" s="342">
        <v>53</v>
      </c>
      <c r="F84" s="282" t="s">
        <v>309</v>
      </c>
      <c r="G84" s="282" t="s">
        <v>309</v>
      </c>
      <c r="H84" s="282" t="s">
        <v>309</v>
      </c>
      <c r="I84" s="283" t="s">
        <v>118</v>
      </c>
      <c r="J84" s="283" t="s">
        <v>118</v>
      </c>
      <c r="K84" s="238" t="s">
        <v>118</v>
      </c>
      <c r="L84" s="238" t="s">
        <v>118</v>
      </c>
      <c r="M84" s="242" t="s">
        <v>118</v>
      </c>
      <c r="N84" s="242" t="s">
        <v>117</v>
      </c>
      <c r="O84" s="343" t="s">
        <v>339</v>
      </c>
      <c r="P84" s="285"/>
      <c r="Q84" s="242" t="s">
        <v>118</v>
      </c>
    </row>
    <row r="85" spans="2:17" ht="132" x14ac:dyDescent="0.2">
      <c r="B85" s="286" t="s">
        <v>314</v>
      </c>
      <c r="C85" s="280" t="s">
        <v>146</v>
      </c>
      <c r="D85" s="340" t="s">
        <v>336</v>
      </c>
      <c r="E85" s="342">
        <v>50</v>
      </c>
      <c r="F85" s="282" t="s">
        <v>309</v>
      </c>
      <c r="G85" s="282" t="s">
        <v>309</v>
      </c>
      <c r="H85" s="282" t="s">
        <v>309</v>
      </c>
      <c r="I85" s="283" t="s">
        <v>118</v>
      </c>
      <c r="J85" s="283" t="s">
        <v>118</v>
      </c>
      <c r="K85" s="238" t="s">
        <v>118</v>
      </c>
      <c r="L85" s="238" t="s">
        <v>118</v>
      </c>
      <c r="M85" s="242" t="s">
        <v>118</v>
      </c>
      <c r="N85" s="242" t="s">
        <v>117</v>
      </c>
      <c r="O85" s="343" t="s">
        <v>339</v>
      </c>
      <c r="P85" s="285"/>
      <c r="Q85" s="242" t="s">
        <v>118</v>
      </c>
    </row>
    <row r="86" spans="2:17" ht="132" x14ac:dyDescent="0.2">
      <c r="B86" s="286" t="s">
        <v>314</v>
      </c>
      <c r="C86" s="280" t="s">
        <v>146</v>
      </c>
      <c r="D86" s="340" t="s">
        <v>337</v>
      </c>
      <c r="E86" s="342">
        <v>50</v>
      </c>
      <c r="F86" s="282" t="s">
        <v>309</v>
      </c>
      <c r="G86" s="282" t="s">
        <v>309</v>
      </c>
      <c r="H86" s="282" t="s">
        <v>309</v>
      </c>
      <c r="I86" s="283" t="s">
        <v>118</v>
      </c>
      <c r="J86" s="283" t="s">
        <v>118</v>
      </c>
      <c r="K86" s="238" t="s">
        <v>118</v>
      </c>
      <c r="L86" s="238" t="s">
        <v>118</v>
      </c>
      <c r="M86" s="242" t="s">
        <v>118</v>
      </c>
      <c r="N86" s="242" t="s">
        <v>117</v>
      </c>
      <c r="O86" s="343" t="s">
        <v>339</v>
      </c>
      <c r="P86" s="285"/>
      <c r="Q86" s="242" t="s">
        <v>118</v>
      </c>
    </row>
    <row r="87" spans="2:17" ht="132" x14ac:dyDescent="0.2">
      <c r="B87" s="286" t="s">
        <v>314</v>
      </c>
      <c r="C87" s="280" t="s">
        <v>146</v>
      </c>
      <c r="D87" s="340" t="s">
        <v>338</v>
      </c>
      <c r="E87" s="342">
        <v>50</v>
      </c>
      <c r="F87" s="282" t="s">
        <v>309</v>
      </c>
      <c r="G87" s="282" t="s">
        <v>309</v>
      </c>
      <c r="H87" s="282" t="s">
        <v>309</v>
      </c>
      <c r="I87" s="283" t="s">
        <v>118</v>
      </c>
      <c r="J87" s="283" t="s">
        <v>118</v>
      </c>
      <c r="K87" s="238" t="s">
        <v>118</v>
      </c>
      <c r="L87" s="238" t="s">
        <v>118</v>
      </c>
      <c r="M87" s="242" t="s">
        <v>118</v>
      </c>
      <c r="N87" s="242" t="s">
        <v>117</v>
      </c>
      <c r="O87" s="343" t="s">
        <v>339</v>
      </c>
      <c r="P87" s="285"/>
      <c r="Q87" s="242" t="s">
        <v>118</v>
      </c>
    </row>
    <row r="88" spans="2:17" ht="132" x14ac:dyDescent="0.2">
      <c r="B88" s="286" t="s">
        <v>314</v>
      </c>
      <c r="C88" s="280" t="s">
        <v>146</v>
      </c>
      <c r="D88" s="340" t="s">
        <v>325</v>
      </c>
      <c r="E88" s="342">
        <v>50</v>
      </c>
      <c r="F88" s="282" t="s">
        <v>309</v>
      </c>
      <c r="G88" s="282" t="s">
        <v>309</v>
      </c>
      <c r="H88" s="282" t="s">
        <v>309</v>
      </c>
      <c r="I88" s="283" t="s">
        <v>118</v>
      </c>
      <c r="J88" s="283" t="s">
        <v>118</v>
      </c>
      <c r="K88" s="238" t="s">
        <v>118</v>
      </c>
      <c r="L88" s="238" t="s">
        <v>118</v>
      </c>
      <c r="M88" s="242" t="s">
        <v>118</v>
      </c>
      <c r="N88" s="242" t="s">
        <v>117</v>
      </c>
      <c r="O88" s="343" t="s">
        <v>339</v>
      </c>
      <c r="P88" s="285"/>
      <c r="Q88" s="242" t="s">
        <v>118</v>
      </c>
    </row>
    <row r="89" spans="2:17" ht="132" x14ac:dyDescent="0.2">
      <c r="B89" s="286" t="s">
        <v>314</v>
      </c>
      <c r="C89" s="280" t="s">
        <v>146</v>
      </c>
      <c r="D89" s="340" t="s">
        <v>325</v>
      </c>
      <c r="E89" s="342">
        <v>50</v>
      </c>
      <c r="F89" s="282" t="s">
        <v>309</v>
      </c>
      <c r="G89" s="282" t="s">
        <v>309</v>
      </c>
      <c r="H89" s="282" t="s">
        <v>309</v>
      </c>
      <c r="I89" s="283" t="s">
        <v>118</v>
      </c>
      <c r="J89" s="283" t="s">
        <v>118</v>
      </c>
      <c r="K89" s="238" t="s">
        <v>118</v>
      </c>
      <c r="L89" s="238" t="s">
        <v>118</v>
      </c>
      <c r="M89" s="242" t="s">
        <v>118</v>
      </c>
      <c r="N89" s="242" t="s">
        <v>117</v>
      </c>
      <c r="O89" s="343" t="s">
        <v>339</v>
      </c>
      <c r="P89" s="285"/>
      <c r="Q89" s="242" t="s">
        <v>118</v>
      </c>
    </row>
    <row r="90" spans="2:17" x14ac:dyDescent="0.25">
      <c r="B90" s="187" t="s">
        <v>1</v>
      </c>
      <c r="D90" s="331"/>
    </row>
    <row r="91" spans="2:17" x14ac:dyDescent="0.25">
      <c r="B91" s="187" t="s">
        <v>38</v>
      </c>
      <c r="D91" s="331"/>
    </row>
    <row r="92" spans="2:17" x14ac:dyDescent="0.25">
      <c r="B92" s="187" t="s">
        <v>63</v>
      </c>
      <c r="D92" s="331"/>
    </row>
    <row r="93" spans="2:17" x14ac:dyDescent="0.25">
      <c r="D93" s="331"/>
    </row>
    <row r="94" spans="2:17" ht="12.75" thickBot="1" x14ac:dyDescent="0.3">
      <c r="D94" s="331"/>
    </row>
    <row r="95" spans="2:17" ht="12.75" thickBot="1" x14ac:dyDescent="0.3">
      <c r="B95" s="288" t="s">
        <v>39</v>
      </c>
      <c r="C95" s="289"/>
      <c r="D95" s="332"/>
      <c r="E95" s="289"/>
      <c r="F95" s="289"/>
      <c r="G95" s="289"/>
      <c r="H95" s="289"/>
      <c r="I95" s="289"/>
      <c r="J95" s="289"/>
      <c r="K95" s="289"/>
      <c r="L95" s="289"/>
      <c r="M95" s="289"/>
      <c r="N95" s="290"/>
    </row>
    <row r="96" spans="2:17" x14ac:dyDescent="0.25">
      <c r="D96" s="331"/>
    </row>
    <row r="97" spans="2:17" x14ac:dyDescent="0.25">
      <c r="D97" s="331"/>
    </row>
    <row r="98" spans="2:17" ht="48" x14ac:dyDescent="0.25">
      <c r="B98" s="237" t="s">
        <v>0</v>
      </c>
      <c r="C98" s="237" t="s">
        <v>40</v>
      </c>
      <c r="D98" s="333" t="s">
        <v>41</v>
      </c>
      <c r="E98" s="237" t="s">
        <v>96</v>
      </c>
      <c r="F98" s="237" t="s">
        <v>98</v>
      </c>
      <c r="G98" s="237" t="s">
        <v>99</v>
      </c>
      <c r="H98" s="237" t="s">
        <v>100</v>
      </c>
      <c r="I98" s="237" t="s">
        <v>97</v>
      </c>
      <c r="J98" s="237" t="s">
        <v>101</v>
      </c>
      <c r="K98" s="237" t="s">
        <v>383</v>
      </c>
      <c r="L98" s="237" t="s">
        <v>0</v>
      </c>
      <c r="M98" s="237" t="s">
        <v>105</v>
      </c>
      <c r="N98" s="237" t="s">
        <v>285</v>
      </c>
      <c r="O98" s="237" t="s">
        <v>286</v>
      </c>
      <c r="P98" s="292" t="s">
        <v>3</v>
      </c>
      <c r="Q98" s="229"/>
    </row>
    <row r="99" spans="2:17" x14ac:dyDescent="0.2">
      <c r="B99" s="349" t="s">
        <v>223</v>
      </c>
      <c r="C99" s="348" t="s">
        <v>301</v>
      </c>
      <c r="D99" s="350" t="s">
        <v>367</v>
      </c>
      <c r="E99" s="243">
        <v>4981223</v>
      </c>
      <c r="F99" s="347" t="s">
        <v>197</v>
      </c>
      <c r="G99" s="347" t="s">
        <v>382</v>
      </c>
      <c r="H99" s="346">
        <v>39016</v>
      </c>
      <c r="I99" s="271"/>
      <c r="J99" s="241" t="s">
        <v>355</v>
      </c>
      <c r="K99" s="287">
        <v>15</v>
      </c>
      <c r="L99" s="287" t="s">
        <v>223</v>
      </c>
      <c r="M99" s="242" t="s">
        <v>117</v>
      </c>
      <c r="N99" s="242" t="s">
        <v>117</v>
      </c>
      <c r="O99" s="242" t="s">
        <v>117</v>
      </c>
      <c r="P99" s="294"/>
      <c r="Q99" s="272"/>
    </row>
    <row r="100" spans="2:17" ht="36" x14ac:dyDescent="0.2">
      <c r="B100" s="286" t="s">
        <v>223</v>
      </c>
      <c r="C100" s="286" t="s">
        <v>375</v>
      </c>
      <c r="D100" s="334" t="s">
        <v>368</v>
      </c>
      <c r="E100" s="242">
        <v>22478571</v>
      </c>
      <c r="F100" s="241" t="s">
        <v>197</v>
      </c>
      <c r="G100" s="241" t="s">
        <v>384</v>
      </c>
      <c r="H100" s="293">
        <v>37277</v>
      </c>
      <c r="I100" s="271"/>
      <c r="J100" s="241" t="s">
        <v>385</v>
      </c>
      <c r="K100" s="287">
        <v>6</v>
      </c>
      <c r="L100" s="287" t="s">
        <v>386</v>
      </c>
      <c r="M100" s="242" t="s">
        <v>117</v>
      </c>
      <c r="N100" s="351" t="s">
        <v>118</v>
      </c>
      <c r="O100" s="351" t="s">
        <v>118</v>
      </c>
      <c r="P100" s="352" t="s">
        <v>390</v>
      </c>
      <c r="Q100" s="272"/>
    </row>
    <row r="101" spans="2:17" ht="15" customHeight="1" x14ac:dyDescent="0.25">
      <c r="B101" s="470" t="s">
        <v>223</v>
      </c>
      <c r="C101" s="472" t="s">
        <v>375</v>
      </c>
      <c r="D101" s="468" t="s">
        <v>387</v>
      </c>
      <c r="E101" s="468">
        <v>57343369</v>
      </c>
      <c r="F101" s="468" t="s">
        <v>197</v>
      </c>
      <c r="G101" s="474" t="s">
        <v>384</v>
      </c>
      <c r="H101" s="476">
        <v>35811</v>
      </c>
      <c r="I101" s="478"/>
      <c r="J101" s="241" t="s">
        <v>161</v>
      </c>
      <c r="K101" s="468">
        <v>17</v>
      </c>
      <c r="L101" s="287" t="s">
        <v>208</v>
      </c>
      <c r="M101" s="480" t="s">
        <v>117</v>
      </c>
      <c r="N101" s="480" t="s">
        <v>117</v>
      </c>
      <c r="O101" s="480" t="s">
        <v>117</v>
      </c>
      <c r="P101" s="466"/>
      <c r="Q101" s="272"/>
    </row>
    <row r="102" spans="2:17" ht="36" x14ac:dyDescent="0.25">
      <c r="B102" s="471"/>
      <c r="C102" s="473"/>
      <c r="D102" s="469"/>
      <c r="E102" s="469"/>
      <c r="F102" s="469"/>
      <c r="G102" s="475"/>
      <c r="H102" s="477"/>
      <c r="I102" s="479"/>
      <c r="J102" s="241" t="s">
        <v>388</v>
      </c>
      <c r="K102" s="469"/>
      <c r="L102" s="287" t="s">
        <v>389</v>
      </c>
      <c r="M102" s="481"/>
      <c r="N102" s="481"/>
      <c r="O102" s="481"/>
      <c r="P102" s="467"/>
      <c r="Q102" s="272"/>
    </row>
    <row r="103" spans="2:17" x14ac:dyDescent="0.2">
      <c r="B103" s="286" t="s">
        <v>208</v>
      </c>
      <c r="C103" s="286" t="s">
        <v>375</v>
      </c>
      <c r="D103" s="334" t="s">
        <v>369</v>
      </c>
      <c r="E103" s="241">
        <v>1082837197</v>
      </c>
      <c r="F103" s="241" t="s">
        <v>197</v>
      </c>
      <c r="G103" s="241" t="s">
        <v>161</v>
      </c>
      <c r="H103" s="295">
        <v>41614</v>
      </c>
      <c r="I103" s="287"/>
      <c r="J103" s="241" t="s">
        <v>355</v>
      </c>
      <c r="K103" s="287">
        <v>6</v>
      </c>
      <c r="L103" s="187" t="s">
        <v>208</v>
      </c>
      <c r="M103" s="242" t="s">
        <v>117</v>
      </c>
      <c r="N103" s="353" t="s">
        <v>118</v>
      </c>
      <c r="O103" s="353" t="s">
        <v>118</v>
      </c>
      <c r="P103" s="352" t="s">
        <v>390</v>
      </c>
      <c r="Q103" s="272"/>
    </row>
    <row r="104" spans="2:17" x14ac:dyDescent="0.2">
      <c r="B104" s="286" t="s">
        <v>208</v>
      </c>
      <c r="C104" s="286" t="s">
        <v>375</v>
      </c>
      <c r="D104" s="334" t="s">
        <v>370</v>
      </c>
      <c r="E104" s="241">
        <v>1129514959</v>
      </c>
      <c r="F104" s="241" t="s">
        <v>197</v>
      </c>
      <c r="G104" s="241" t="s">
        <v>382</v>
      </c>
      <c r="H104" s="295">
        <v>38923</v>
      </c>
      <c r="I104" s="287">
        <v>104530</v>
      </c>
      <c r="J104" s="241"/>
      <c r="K104" s="287">
        <v>0</v>
      </c>
      <c r="L104" s="287"/>
      <c r="M104" s="242" t="s">
        <v>117</v>
      </c>
      <c r="N104" s="242" t="s">
        <v>118</v>
      </c>
      <c r="O104" s="242" t="s">
        <v>118</v>
      </c>
      <c r="P104" s="352" t="s">
        <v>390</v>
      </c>
      <c r="Q104" s="272"/>
    </row>
    <row r="105" spans="2:17" s="263" customFormat="1" ht="24" x14ac:dyDescent="0.2">
      <c r="B105" s="286" t="s">
        <v>208</v>
      </c>
      <c r="C105" s="286" t="s">
        <v>375</v>
      </c>
      <c r="D105" s="329" t="s">
        <v>371</v>
      </c>
      <c r="E105" s="287">
        <v>57461098</v>
      </c>
      <c r="F105" s="287" t="s">
        <v>197</v>
      </c>
      <c r="G105" s="287" t="s">
        <v>282</v>
      </c>
      <c r="H105" s="297">
        <v>39633</v>
      </c>
      <c r="I105" s="287"/>
      <c r="J105" s="287" t="s">
        <v>391</v>
      </c>
      <c r="K105" s="287">
        <v>9</v>
      </c>
      <c r="L105" s="287" t="s">
        <v>208</v>
      </c>
      <c r="M105" s="242" t="s">
        <v>117</v>
      </c>
      <c r="N105" s="351" t="s">
        <v>118</v>
      </c>
      <c r="O105" s="351" t="s">
        <v>118</v>
      </c>
      <c r="P105" s="352" t="s">
        <v>390</v>
      </c>
      <c r="Q105" s="272"/>
    </row>
    <row r="106" spans="2:17" s="263" customFormat="1" x14ac:dyDescent="0.2">
      <c r="B106" s="286" t="s">
        <v>208</v>
      </c>
      <c r="C106" s="286" t="s">
        <v>375</v>
      </c>
      <c r="D106" s="329" t="s">
        <v>372</v>
      </c>
      <c r="E106" s="287">
        <v>32639683</v>
      </c>
      <c r="F106" s="287" t="s">
        <v>210</v>
      </c>
      <c r="G106" s="287" t="s">
        <v>382</v>
      </c>
      <c r="H106" s="297">
        <v>30521</v>
      </c>
      <c r="I106" s="287" t="s">
        <v>392</v>
      </c>
      <c r="J106" s="287">
        <v>0</v>
      </c>
      <c r="K106" s="287">
        <v>0</v>
      </c>
      <c r="L106" s="287">
        <v>0</v>
      </c>
      <c r="M106" s="242" t="s">
        <v>117</v>
      </c>
      <c r="N106" s="271" t="s">
        <v>118</v>
      </c>
      <c r="O106" s="271" t="s">
        <v>118</v>
      </c>
      <c r="P106" s="352" t="s">
        <v>393</v>
      </c>
      <c r="Q106" s="272"/>
    </row>
    <row r="107" spans="2:17" s="263" customFormat="1" ht="24" x14ac:dyDescent="0.2">
      <c r="B107" s="286" t="s">
        <v>208</v>
      </c>
      <c r="C107" s="286" t="s">
        <v>375</v>
      </c>
      <c r="D107" s="329" t="s">
        <v>373</v>
      </c>
      <c r="E107" s="287">
        <v>1082066054</v>
      </c>
      <c r="F107" s="287" t="s">
        <v>197</v>
      </c>
      <c r="G107" s="287" t="s">
        <v>394</v>
      </c>
      <c r="H107" s="297">
        <v>41258</v>
      </c>
      <c r="I107" s="287">
        <v>138768</v>
      </c>
      <c r="J107" s="287" t="s">
        <v>395</v>
      </c>
      <c r="K107" s="287">
        <v>13</v>
      </c>
      <c r="L107" s="287" t="s">
        <v>396</v>
      </c>
      <c r="M107" s="242" t="s">
        <v>117</v>
      </c>
      <c r="N107" s="271" t="s">
        <v>117</v>
      </c>
      <c r="O107" s="271" t="s">
        <v>117</v>
      </c>
      <c r="P107" s="294"/>
      <c r="Q107" s="272"/>
    </row>
    <row r="108" spans="2:17" s="263" customFormat="1" x14ac:dyDescent="0.2">
      <c r="B108" s="286" t="s">
        <v>208</v>
      </c>
      <c r="C108" s="286" t="s">
        <v>375</v>
      </c>
      <c r="D108" s="329" t="s">
        <v>374</v>
      </c>
      <c r="E108" s="287">
        <v>57426863</v>
      </c>
      <c r="F108" s="287" t="s">
        <v>197</v>
      </c>
      <c r="G108" s="287" t="s">
        <v>384</v>
      </c>
      <c r="H108" s="297">
        <v>34901</v>
      </c>
      <c r="I108" s="287"/>
      <c r="J108" s="287" t="s">
        <v>355</v>
      </c>
      <c r="K108" s="287">
        <v>10</v>
      </c>
      <c r="L108" s="287"/>
      <c r="M108" s="242" t="s">
        <v>117</v>
      </c>
      <c r="N108" s="271" t="s">
        <v>118</v>
      </c>
      <c r="O108" s="271" t="s">
        <v>118</v>
      </c>
      <c r="P108" s="352" t="s">
        <v>390</v>
      </c>
      <c r="Q108" s="272"/>
    </row>
    <row r="109" spans="2:17" s="263" customFormat="1" ht="24" x14ac:dyDescent="0.2">
      <c r="B109" s="296" t="s">
        <v>223</v>
      </c>
      <c r="C109" s="286" t="s">
        <v>301</v>
      </c>
      <c r="D109" s="329" t="s">
        <v>376</v>
      </c>
      <c r="E109" s="287">
        <v>30270993</v>
      </c>
      <c r="F109" s="287" t="s">
        <v>397</v>
      </c>
      <c r="G109" s="287" t="s">
        <v>398</v>
      </c>
      <c r="H109" s="297">
        <v>34845</v>
      </c>
      <c r="I109" s="287"/>
      <c r="J109" s="287"/>
      <c r="K109" s="287">
        <v>0</v>
      </c>
      <c r="L109" s="287">
        <v>0</v>
      </c>
      <c r="M109" s="242" t="s">
        <v>117</v>
      </c>
      <c r="N109" s="271" t="s">
        <v>118</v>
      </c>
      <c r="O109" s="271" t="s">
        <v>118</v>
      </c>
      <c r="P109" s="352" t="s">
        <v>390</v>
      </c>
      <c r="Q109" s="272"/>
    </row>
    <row r="110" spans="2:17" s="263" customFormat="1" ht="36" x14ac:dyDescent="0.2">
      <c r="B110" s="296" t="s">
        <v>223</v>
      </c>
      <c r="C110" s="286" t="s">
        <v>301</v>
      </c>
      <c r="D110" s="329" t="s">
        <v>377</v>
      </c>
      <c r="E110" s="287">
        <v>36695072</v>
      </c>
      <c r="F110" s="287" t="s">
        <v>399</v>
      </c>
      <c r="G110" s="287" t="s">
        <v>149</v>
      </c>
      <c r="H110" s="297">
        <v>39954</v>
      </c>
      <c r="I110" s="287"/>
      <c r="J110" s="287" t="s">
        <v>400</v>
      </c>
      <c r="K110" s="287">
        <v>0</v>
      </c>
      <c r="L110" s="287">
        <v>0</v>
      </c>
      <c r="M110" s="242" t="s">
        <v>117</v>
      </c>
      <c r="N110" s="271" t="s">
        <v>118</v>
      </c>
      <c r="O110" s="271" t="s">
        <v>118</v>
      </c>
      <c r="P110" s="352" t="s">
        <v>390</v>
      </c>
      <c r="Q110" s="272"/>
    </row>
    <row r="111" spans="2:17" s="263" customFormat="1" x14ac:dyDescent="0.2">
      <c r="B111" s="286" t="s">
        <v>208</v>
      </c>
      <c r="C111" s="286" t="s">
        <v>375</v>
      </c>
      <c r="D111" s="329" t="s">
        <v>378</v>
      </c>
      <c r="E111" s="287">
        <v>1082878801</v>
      </c>
      <c r="F111" s="287" t="s">
        <v>197</v>
      </c>
      <c r="G111" s="287" t="s">
        <v>161</v>
      </c>
      <c r="H111" s="297">
        <v>40809</v>
      </c>
      <c r="I111" s="287">
        <v>131577</v>
      </c>
      <c r="J111" s="287">
        <v>0</v>
      </c>
      <c r="K111" s="287">
        <v>0</v>
      </c>
      <c r="L111" s="287">
        <v>0</v>
      </c>
      <c r="M111" s="242" t="s">
        <v>117</v>
      </c>
      <c r="N111" s="271" t="s">
        <v>118</v>
      </c>
      <c r="O111" s="271" t="s">
        <v>118</v>
      </c>
      <c r="P111" s="352" t="s">
        <v>390</v>
      </c>
      <c r="Q111" s="272"/>
    </row>
    <row r="112" spans="2:17" s="263" customFormat="1" x14ac:dyDescent="0.2">
      <c r="B112" s="286" t="s">
        <v>208</v>
      </c>
      <c r="C112" s="286" t="s">
        <v>375</v>
      </c>
      <c r="D112" s="329" t="s">
        <v>379</v>
      </c>
      <c r="E112" s="287">
        <v>36545803</v>
      </c>
      <c r="F112" s="287" t="s">
        <v>210</v>
      </c>
      <c r="G112" s="287" t="s">
        <v>211</v>
      </c>
      <c r="H112" s="297">
        <v>38548</v>
      </c>
      <c r="I112" s="287" t="s">
        <v>401</v>
      </c>
      <c r="J112" s="287">
        <v>0</v>
      </c>
      <c r="K112" s="287">
        <v>0</v>
      </c>
      <c r="L112" s="287">
        <v>0</v>
      </c>
      <c r="M112" s="242" t="s">
        <v>117</v>
      </c>
      <c r="N112" s="351" t="s">
        <v>118</v>
      </c>
      <c r="O112" s="351" t="s">
        <v>118</v>
      </c>
      <c r="P112" s="352" t="s">
        <v>390</v>
      </c>
      <c r="Q112" s="272"/>
    </row>
    <row r="113" spans="2:17" s="263" customFormat="1" x14ac:dyDescent="0.2">
      <c r="B113" s="286" t="s">
        <v>208</v>
      </c>
      <c r="C113" s="286" t="s">
        <v>375</v>
      </c>
      <c r="D113" s="329" t="s">
        <v>380</v>
      </c>
      <c r="E113" s="287">
        <v>32690437</v>
      </c>
      <c r="F113" s="287" t="s">
        <v>210</v>
      </c>
      <c r="G113" s="287" t="s">
        <v>382</v>
      </c>
      <c r="H113" s="297">
        <v>32348</v>
      </c>
      <c r="I113" s="287"/>
      <c r="J113" s="287" t="s">
        <v>355</v>
      </c>
      <c r="K113" s="287">
        <v>21</v>
      </c>
      <c r="L113" s="287" t="s">
        <v>402</v>
      </c>
      <c r="M113" s="242" t="s">
        <v>117</v>
      </c>
      <c r="N113" s="271" t="s">
        <v>117</v>
      </c>
      <c r="O113" s="271" t="s">
        <v>117</v>
      </c>
      <c r="P113" s="294"/>
      <c r="Q113" s="272"/>
    </row>
    <row r="114" spans="2:17" ht="34.5" x14ac:dyDescent="0.2">
      <c r="B114" s="286" t="s">
        <v>208</v>
      </c>
      <c r="C114" s="286" t="s">
        <v>375</v>
      </c>
      <c r="D114" s="329" t="s">
        <v>381</v>
      </c>
      <c r="E114" s="241">
        <v>57467204</v>
      </c>
      <c r="F114" s="287" t="s">
        <v>197</v>
      </c>
      <c r="G114" s="241" t="s">
        <v>282</v>
      </c>
      <c r="H114" s="295">
        <v>39416</v>
      </c>
      <c r="I114" s="287">
        <v>104103</v>
      </c>
      <c r="J114" s="241" t="s">
        <v>403</v>
      </c>
      <c r="K114" s="287">
        <v>23</v>
      </c>
      <c r="L114" s="287" t="s">
        <v>404</v>
      </c>
      <c r="M114" s="242" t="s">
        <v>117</v>
      </c>
      <c r="N114" s="242" t="s">
        <v>117</v>
      </c>
      <c r="O114" s="242" t="s">
        <v>117</v>
      </c>
      <c r="P114" s="294"/>
      <c r="Q114" s="272"/>
    </row>
    <row r="115" spans="2:17" ht="60" customHeight="1" x14ac:dyDescent="0.2">
      <c r="B115" s="296"/>
      <c r="C115" s="286"/>
      <c r="D115" s="334"/>
      <c r="E115" s="241"/>
      <c r="F115" s="241"/>
      <c r="G115" s="241"/>
      <c r="H115" s="295"/>
      <c r="I115" s="287"/>
      <c r="J115" s="241"/>
      <c r="K115" s="297"/>
      <c r="L115" s="287"/>
      <c r="M115" s="242"/>
      <c r="N115" s="271"/>
      <c r="O115" s="242"/>
      <c r="P115" s="294"/>
      <c r="Q115" s="272"/>
    </row>
    <row r="116" spans="2:17" x14ac:dyDescent="0.2">
      <c r="B116" s="286"/>
      <c r="C116" s="286"/>
      <c r="D116" s="334"/>
      <c r="E116" s="241"/>
      <c r="F116" s="241"/>
      <c r="G116" s="241"/>
      <c r="H116" s="295"/>
      <c r="I116" s="287"/>
      <c r="J116" s="241"/>
      <c r="K116" s="287"/>
      <c r="L116" s="287"/>
      <c r="M116" s="242"/>
      <c r="N116" s="242"/>
      <c r="O116" s="242"/>
      <c r="P116" s="294"/>
      <c r="Q116" s="272"/>
    </row>
    <row r="117" spans="2:17" x14ac:dyDescent="0.2">
      <c r="B117" s="286"/>
      <c r="C117" s="286"/>
      <c r="D117" s="334"/>
      <c r="E117" s="241"/>
      <c r="F117" s="241"/>
      <c r="G117" s="241"/>
      <c r="H117" s="241"/>
      <c r="I117" s="241"/>
      <c r="J117" s="241"/>
      <c r="K117" s="287"/>
      <c r="L117" s="287"/>
      <c r="M117" s="242"/>
      <c r="N117" s="242"/>
      <c r="O117" s="242"/>
      <c r="P117" s="294"/>
      <c r="Q117" s="272"/>
    </row>
    <row r="118" spans="2:17" x14ac:dyDescent="0.2">
      <c r="B118" s="286"/>
      <c r="C118" s="286"/>
      <c r="D118" s="334"/>
      <c r="E118" s="241"/>
      <c r="F118" s="241"/>
      <c r="G118" s="241"/>
      <c r="H118" s="295"/>
      <c r="I118" s="287"/>
      <c r="J118" s="241"/>
      <c r="K118" s="287"/>
      <c r="L118" s="287"/>
      <c r="M118" s="242"/>
      <c r="N118" s="242"/>
      <c r="O118" s="242"/>
      <c r="P118" s="294"/>
      <c r="Q118" s="272"/>
    </row>
    <row r="119" spans="2:17" x14ac:dyDescent="0.2">
      <c r="B119" s="286"/>
      <c r="C119" s="286"/>
      <c r="D119" s="334"/>
      <c r="E119" s="241"/>
      <c r="F119" s="241"/>
      <c r="G119" s="241"/>
      <c r="H119" s="295"/>
      <c r="I119" s="287"/>
      <c r="J119" s="241"/>
      <c r="K119" s="287"/>
      <c r="L119" s="287"/>
      <c r="M119" s="242"/>
      <c r="N119" s="242"/>
      <c r="O119" s="242"/>
      <c r="P119" s="294"/>
      <c r="Q119" s="272"/>
    </row>
    <row r="120" spans="2:17" x14ac:dyDescent="0.2">
      <c r="B120" s="286"/>
      <c r="C120" s="286"/>
      <c r="D120" s="334"/>
      <c r="E120" s="241"/>
      <c r="F120" s="241"/>
      <c r="G120" s="241"/>
      <c r="H120" s="295"/>
      <c r="I120" s="287"/>
      <c r="J120" s="241"/>
      <c r="K120" s="287"/>
      <c r="L120" s="287"/>
      <c r="M120" s="242"/>
      <c r="N120" s="242"/>
      <c r="O120" s="242"/>
      <c r="P120" s="294"/>
      <c r="Q120" s="272"/>
    </row>
    <row r="121" spans="2:17" x14ac:dyDescent="0.2">
      <c r="B121" s="286"/>
      <c r="C121" s="286"/>
      <c r="D121" s="334"/>
      <c r="E121" s="241"/>
      <c r="F121" s="241"/>
      <c r="G121" s="241"/>
      <c r="H121" s="295"/>
      <c r="I121" s="287"/>
      <c r="J121" s="241"/>
      <c r="K121" s="287"/>
      <c r="L121" s="287"/>
      <c r="M121" s="242"/>
      <c r="N121" s="242"/>
      <c r="O121" s="242"/>
      <c r="P121" s="294"/>
      <c r="Q121" s="272"/>
    </row>
    <row r="122" spans="2:17" x14ac:dyDescent="0.2">
      <c r="B122" s="286"/>
      <c r="C122" s="286"/>
      <c r="D122" s="334"/>
      <c r="E122" s="241"/>
      <c r="F122" s="241"/>
      <c r="G122" s="241"/>
      <c r="H122" s="295"/>
      <c r="I122" s="287"/>
      <c r="J122" s="241"/>
      <c r="K122" s="287"/>
      <c r="L122" s="287"/>
      <c r="M122" s="242"/>
      <c r="N122" s="242"/>
      <c r="O122" s="242"/>
      <c r="P122" s="294"/>
      <c r="Q122" s="272"/>
    </row>
    <row r="123" spans="2:17" x14ac:dyDescent="0.2">
      <c r="B123" s="286"/>
      <c r="C123" s="286"/>
      <c r="D123" s="334"/>
      <c r="E123" s="241"/>
      <c r="F123" s="241"/>
      <c r="G123" s="241"/>
      <c r="H123" s="295"/>
      <c r="I123" s="287"/>
      <c r="J123" s="241"/>
      <c r="K123" s="287"/>
      <c r="L123" s="287"/>
      <c r="M123" s="242"/>
      <c r="N123" s="298"/>
      <c r="O123" s="242"/>
      <c r="P123" s="294"/>
      <c r="Q123" s="272"/>
    </row>
    <row r="124" spans="2:17" x14ac:dyDescent="0.2">
      <c r="B124" s="299"/>
      <c r="C124" s="299"/>
      <c r="D124" s="232"/>
      <c r="E124" s="232"/>
      <c r="F124" s="232"/>
      <c r="G124" s="232"/>
      <c r="H124" s="300"/>
      <c r="I124" s="212"/>
      <c r="J124" s="232"/>
      <c r="K124" s="212"/>
      <c r="L124" s="212"/>
      <c r="M124" s="224"/>
      <c r="N124" s="301"/>
      <c r="O124" s="224"/>
      <c r="P124" s="223"/>
      <c r="Q124" s="272"/>
    </row>
    <row r="125" spans="2:17" x14ac:dyDescent="0.2">
      <c r="B125" s="299"/>
      <c r="C125" s="299"/>
      <c r="D125" s="232"/>
      <c r="E125" s="232"/>
      <c r="F125" s="232"/>
      <c r="G125" s="232"/>
      <c r="H125" s="300"/>
      <c r="I125" s="212"/>
      <c r="J125" s="232"/>
      <c r="K125" s="212"/>
      <c r="L125" s="212"/>
      <c r="M125" s="224"/>
      <c r="N125" s="301"/>
      <c r="O125" s="224"/>
      <c r="P125" s="223"/>
      <c r="Q125" s="272"/>
    </row>
    <row r="127" spans="2:17" ht="12.75" thickBot="1" x14ac:dyDescent="0.3"/>
    <row r="128" spans="2:17" ht="12.75" thickBot="1" x14ac:dyDescent="0.3">
      <c r="B128" s="288" t="s">
        <v>47</v>
      </c>
      <c r="C128" s="289"/>
      <c r="D128" s="289"/>
      <c r="E128" s="289"/>
      <c r="F128" s="289"/>
      <c r="G128" s="289"/>
      <c r="H128" s="289"/>
      <c r="I128" s="289"/>
      <c r="J128" s="289"/>
      <c r="K128" s="289"/>
      <c r="L128" s="289"/>
      <c r="M128" s="289"/>
      <c r="N128" s="290"/>
    </row>
    <row r="131" spans="1:26" ht="24" x14ac:dyDescent="0.2">
      <c r="B131" s="276" t="s">
        <v>34</v>
      </c>
      <c r="C131" s="276" t="s">
        <v>19</v>
      </c>
      <c r="D131" s="278" t="s">
        <v>3</v>
      </c>
      <c r="E131" s="279"/>
    </row>
    <row r="132" spans="1:26" ht="24" x14ac:dyDescent="0.25">
      <c r="B132" s="302" t="s">
        <v>106</v>
      </c>
      <c r="C132" s="242" t="s">
        <v>117</v>
      </c>
      <c r="D132" s="242"/>
      <c r="E132" s="242"/>
    </row>
    <row r="135" spans="1:26" x14ac:dyDescent="0.25">
      <c r="B135" s="189" t="s">
        <v>65</v>
      </c>
      <c r="C135" s="190"/>
      <c r="D135" s="190"/>
      <c r="E135" s="190"/>
      <c r="F135" s="190"/>
      <c r="G135" s="190"/>
      <c r="H135" s="190"/>
      <c r="I135" s="190"/>
      <c r="J135" s="190"/>
      <c r="K135" s="190"/>
      <c r="L135" s="190"/>
      <c r="M135" s="190"/>
      <c r="N135" s="190"/>
      <c r="O135" s="190"/>
      <c r="P135" s="190"/>
    </row>
    <row r="137" spans="1:26" ht="12.75" thickBot="1" x14ac:dyDescent="0.3"/>
    <row r="138" spans="1:26" ht="12.75" thickBot="1" x14ac:dyDescent="0.3">
      <c r="B138" s="288" t="s">
        <v>55</v>
      </c>
      <c r="C138" s="289"/>
      <c r="D138" s="289"/>
      <c r="E138" s="289"/>
      <c r="F138" s="289"/>
      <c r="G138" s="289"/>
      <c r="H138" s="289"/>
      <c r="I138" s="289"/>
      <c r="J138" s="289"/>
      <c r="K138" s="289"/>
      <c r="L138" s="289"/>
      <c r="M138" s="289"/>
      <c r="N138" s="290"/>
    </row>
    <row r="140" spans="1:26" ht="12.75" thickBot="1" x14ac:dyDescent="0.3">
      <c r="M140" s="245"/>
      <c r="N140" s="245"/>
    </row>
    <row r="141" spans="1:26" s="188" customFormat="1" ht="48" x14ac:dyDescent="0.25">
      <c r="B141" s="246" t="s">
        <v>126</v>
      </c>
      <c r="C141" s="246" t="s">
        <v>127</v>
      </c>
      <c r="D141" s="246" t="s">
        <v>128</v>
      </c>
      <c r="E141" s="246" t="s">
        <v>46</v>
      </c>
      <c r="F141" s="246" t="s">
        <v>23</v>
      </c>
      <c r="G141" s="246" t="s">
        <v>83</v>
      </c>
      <c r="H141" s="246" t="s">
        <v>18</v>
      </c>
      <c r="I141" s="246" t="s">
        <v>11</v>
      </c>
      <c r="J141" s="246" t="s">
        <v>32</v>
      </c>
      <c r="K141" s="246" t="s">
        <v>62</v>
      </c>
      <c r="L141" s="246" t="s">
        <v>21</v>
      </c>
      <c r="M141" s="247" t="s">
        <v>27</v>
      </c>
      <c r="N141" s="246" t="s">
        <v>129</v>
      </c>
      <c r="O141" s="246" t="s">
        <v>37</v>
      </c>
      <c r="P141" s="248" t="s">
        <v>12</v>
      </c>
      <c r="Q141" s="248" t="s">
        <v>20</v>
      </c>
    </row>
    <row r="142" spans="1:26" s="175" customFormat="1" ht="132" x14ac:dyDescent="0.25">
      <c r="A142" s="249">
        <v>1</v>
      </c>
      <c r="B142" s="262" t="s">
        <v>305</v>
      </c>
      <c r="C142" s="262" t="s">
        <v>305</v>
      </c>
      <c r="D142" s="262" t="s">
        <v>342</v>
      </c>
      <c r="E142" s="311" t="s">
        <v>341</v>
      </c>
      <c r="F142" s="177" t="s">
        <v>117</v>
      </c>
      <c r="G142" s="178" t="s">
        <v>288</v>
      </c>
      <c r="H142" s="344">
        <v>0</v>
      </c>
      <c r="I142" s="180">
        <v>41212</v>
      </c>
      <c r="J142" s="180" t="s">
        <v>118</v>
      </c>
      <c r="K142" s="323">
        <v>0</v>
      </c>
      <c r="L142" s="344">
        <v>7</v>
      </c>
      <c r="M142" s="323">
        <v>0</v>
      </c>
      <c r="N142" s="181" t="s">
        <v>288</v>
      </c>
      <c r="O142" s="182">
        <v>10032700</v>
      </c>
      <c r="P142" s="182" t="s">
        <v>344</v>
      </c>
      <c r="Q142" s="249" t="s">
        <v>343</v>
      </c>
      <c r="R142" s="258"/>
      <c r="S142" s="258"/>
      <c r="T142" s="258"/>
      <c r="U142" s="258"/>
      <c r="V142" s="258"/>
      <c r="W142" s="258"/>
      <c r="X142" s="258"/>
      <c r="Y142" s="258"/>
      <c r="Z142" s="258"/>
    </row>
    <row r="143" spans="1:26" s="339" customFormat="1" ht="84" x14ac:dyDescent="0.25">
      <c r="A143" s="312">
        <v>2</v>
      </c>
      <c r="B143" s="262" t="s">
        <v>305</v>
      </c>
      <c r="C143" s="262" t="s">
        <v>305</v>
      </c>
      <c r="D143" s="262" t="s">
        <v>345</v>
      </c>
      <c r="E143" s="311">
        <v>7</v>
      </c>
      <c r="F143" s="177" t="s">
        <v>118</v>
      </c>
      <c r="G143" s="178" t="s">
        <v>309</v>
      </c>
      <c r="H143" s="180">
        <v>40723</v>
      </c>
      <c r="I143" s="180">
        <v>40906</v>
      </c>
      <c r="J143" s="180" t="s">
        <v>118</v>
      </c>
      <c r="K143" s="323">
        <v>0</v>
      </c>
      <c r="L143" s="344">
        <v>0</v>
      </c>
      <c r="M143" s="323">
        <v>0</v>
      </c>
      <c r="N143" s="181" t="s">
        <v>309</v>
      </c>
      <c r="O143" s="182">
        <v>124000000</v>
      </c>
      <c r="P143" s="182" t="s">
        <v>346</v>
      </c>
      <c r="Q143" s="249" t="s">
        <v>347</v>
      </c>
      <c r="R143" s="258"/>
      <c r="S143" s="258"/>
      <c r="T143" s="258"/>
      <c r="U143" s="258"/>
      <c r="V143" s="258"/>
      <c r="W143" s="258"/>
      <c r="X143" s="258"/>
      <c r="Y143" s="258"/>
      <c r="Z143" s="258"/>
    </row>
    <row r="144" spans="1:26" s="339" customFormat="1" ht="84" x14ac:dyDescent="0.25">
      <c r="A144" s="312">
        <v>3</v>
      </c>
      <c r="B144" s="262" t="s">
        <v>305</v>
      </c>
      <c r="C144" s="262" t="s">
        <v>305</v>
      </c>
      <c r="D144" s="262" t="s">
        <v>348</v>
      </c>
      <c r="E144" s="311">
        <v>7</v>
      </c>
      <c r="F144" s="177" t="s">
        <v>118</v>
      </c>
      <c r="G144" s="178" t="s">
        <v>309</v>
      </c>
      <c r="H144" s="180">
        <v>41358</v>
      </c>
      <c r="I144" s="180" t="s">
        <v>349</v>
      </c>
      <c r="J144" s="180" t="s">
        <v>118</v>
      </c>
      <c r="K144" s="323">
        <v>0</v>
      </c>
      <c r="L144" s="344">
        <v>0</v>
      </c>
      <c r="M144" s="323">
        <v>0</v>
      </c>
      <c r="N144" s="181" t="s">
        <v>309</v>
      </c>
      <c r="O144" s="182">
        <v>26281936</v>
      </c>
      <c r="P144" s="182">
        <v>534</v>
      </c>
      <c r="Q144" s="249" t="s">
        <v>347</v>
      </c>
      <c r="R144" s="258"/>
      <c r="S144" s="258"/>
      <c r="T144" s="258"/>
      <c r="U144" s="258"/>
      <c r="V144" s="258"/>
      <c r="W144" s="258"/>
      <c r="X144" s="258"/>
      <c r="Y144" s="258"/>
      <c r="Z144" s="258"/>
    </row>
    <row r="145" spans="1:26" s="339" customFormat="1" ht="72" x14ac:dyDescent="0.25">
      <c r="A145" s="312">
        <v>4</v>
      </c>
      <c r="B145" s="262" t="s">
        <v>305</v>
      </c>
      <c r="C145" s="262" t="s">
        <v>305</v>
      </c>
      <c r="D145" s="262" t="s">
        <v>350</v>
      </c>
      <c r="E145" s="311"/>
      <c r="F145" s="177" t="s">
        <v>118</v>
      </c>
      <c r="G145" s="178" t="s">
        <v>309</v>
      </c>
      <c r="H145" s="180">
        <v>41521</v>
      </c>
      <c r="I145" s="180">
        <v>41606</v>
      </c>
      <c r="J145" s="180" t="s">
        <v>118</v>
      </c>
      <c r="K145" s="323">
        <v>0</v>
      </c>
      <c r="L145" s="344">
        <v>0</v>
      </c>
      <c r="M145" s="323">
        <v>0</v>
      </c>
      <c r="N145" s="181" t="s">
        <v>309</v>
      </c>
      <c r="O145" s="182">
        <v>87090000</v>
      </c>
      <c r="P145" s="182">
        <v>536</v>
      </c>
      <c r="Q145" s="249" t="s">
        <v>351</v>
      </c>
      <c r="R145" s="258"/>
      <c r="S145" s="258"/>
      <c r="T145" s="258"/>
      <c r="U145" s="258"/>
      <c r="V145" s="258"/>
      <c r="W145" s="258"/>
      <c r="X145" s="258"/>
      <c r="Y145" s="258"/>
      <c r="Z145" s="258"/>
    </row>
    <row r="146" spans="1:26" s="175" customFormat="1" x14ac:dyDescent="0.25">
      <c r="A146" s="312"/>
      <c r="B146" s="262"/>
      <c r="C146" s="177"/>
      <c r="D146" s="262"/>
      <c r="E146" s="311"/>
      <c r="F146" s="177"/>
      <c r="G146" s="177"/>
      <c r="H146" s="180"/>
      <c r="I146" s="180"/>
      <c r="J146" s="180"/>
      <c r="K146" s="323"/>
      <c r="L146" s="180"/>
      <c r="M146" s="181"/>
      <c r="N146" s="181"/>
      <c r="O146" s="182"/>
      <c r="P146" s="182"/>
      <c r="Q146" s="249"/>
      <c r="R146" s="258"/>
      <c r="S146" s="258"/>
      <c r="T146" s="258"/>
      <c r="U146" s="258"/>
      <c r="V146" s="258"/>
      <c r="W146" s="258"/>
      <c r="X146" s="258"/>
      <c r="Y146" s="258"/>
      <c r="Z146" s="258"/>
    </row>
    <row r="147" spans="1:26" s="258" customFormat="1" x14ac:dyDescent="0.25">
      <c r="A147" s="316" t="e">
        <f>+#REF!+1</f>
        <v>#REF!</v>
      </c>
      <c r="B147" s="317"/>
      <c r="C147" s="318"/>
      <c r="D147" s="317"/>
      <c r="E147" s="319"/>
      <c r="F147" s="318"/>
      <c r="G147" s="318"/>
      <c r="H147" s="318"/>
      <c r="I147" s="320"/>
      <c r="J147" s="320"/>
      <c r="K147" s="320"/>
      <c r="L147" s="320"/>
      <c r="M147" s="321"/>
      <c r="N147" s="321"/>
      <c r="O147" s="322"/>
      <c r="P147" s="322"/>
      <c r="Q147" s="316"/>
    </row>
    <row r="148" spans="1:26" s="258" customFormat="1" x14ac:dyDescent="0.25">
      <c r="A148" s="316" t="e">
        <f t="shared" ref="A148" si="0">+A147+1</f>
        <v>#REF!</v>
      </c>
      <c r="B148" s="317"/>
      <c r="C148" s="318"/>
      <c r="D148" s="317"/>
      <c r="E148" s="319"/>
      <c r="F148" s="318"/>
      <c r="G148" s="318"/>
      <c r="H148" s="318"/>
      <c r="I148" s="320"/>
      <c r="J148" s="320"/>
      <c r="K148" s="320"/>
      <c r="L148" s="320"/>
      <c r="M148" s="321"/>
      <c r="N148" s="321"/>
      <c r="O148" s="322"/>
      <c r="P148" s="322"/>
      <c r="Q148" s="316"/>
    </row>
    <row r="149" spans="1:26" ht="12.75" thickBot="1" x14ac:dyDescent="0.3">
      <c r="B149" s="313" t="s">
        <v>53</v>
      </c>
      <c r="C149" s="314"/>
      <c r="D149" s="314"/>
      <c r="E149" s="314"/>
      <c r="F149" s="314"/>
      <c r="G149" s="314"/>
      <c r="H149" s="314"/>
      <c r="I149" s="314"/>
      <c r="J149" s="314"/>
      <c r="K149" s="314"/>
      <c r="L149" s="314"/>
      <c r="M149" s="314"/>
      <c r="N149" s="315"/>
    </row>
    <row r="151" spans="1:26" ht="48" x14ac:dyDescent="0.25">
      <c r="B151" s="237" t="s">
        <v>0</v>
      </c>
      <c r="C151" s="237" t="s">
        <v>40</v>
      </c>
      <c r="D151" s="237" t="s">
        <v>41</v>
      </c>
      <c r="E151" s="237" t="s">
        <v>96</v>
      </c>
      <c r="F151" s="237" t="s">
        <v>98</v>
      </c>
      <c r="G151" s="237" t="s">
        <v>99</v>
      </c>
      <c r="H151" s="237" t="s">
        <v>100</v>
      </c>
      <c r="I151" s="237" t="s">
        <v>97</v>
      </c>
      <c r="J151" s="237" t="s">
        <v>101</v>
      </c>
      <c r="K151" s="237" t="s">
        <v>356</v>
      </c>
      <c r="L151" s="237" t="s">
        <v>0</v>
      </c>
      <c r="M151" s="237" t="s">
        <v>105</v>
      </c>
      <c r="N151" s="237" t="s">
        <v>285</v>
      </c>
      <c r="O151" s="237" t="s">
        <v>286</v>
      </c>
      <c r="P151" s="292" t="s">
        <v>3</v>
      </c>
      <c r="Q151" s="304"/>
    </row>
    <row r="152" spans="1:26" ht="24" x14ac:dyDescent="0.2">
      <c r="A152" s="187" t="s">
        <v>140</v>
      </c>
      <c r="B152" s="286" t="s">
        <v>340</v>
      </c>
      <c r="C152" s="335" t="s">
        <v>352</v>
      </c>
      <c r="D152" s="280" t="s">
        <v>353</v>
      </c>
      <c r="E152" s="280">
        <v>22479620</v>
      </c>
      <c r="F152" s="280" t="s">
        <v>354</v>
      </c>
      <c r="G152" s="280" t="s">
        <v>149</v>
      </c>
      <c r="H152" s="336">
        <v>38534</v>
      </c>
      <c r="I152" s="281"/>
      <c r="J152" s="305" t="s">
        <v>355</v>
      </c>
      <c r="K152" s="296" t="s">
        <v>357</v>
      </c>
      <c r="L152" s="283" t="s">
        <v>358</v>
      </c>
      <c r="M152" s="242" t="s">
        <v>117</v>
      </c>
      <c r="N152" s="242" t="s">
        <v>118</v>
      </c>
      <c r="O152" s="242" t="s">
        <v>117</v>
      </c>
      <c r="P152" s="238" t="s">
        <v>359</v>
      </c>
      <c r="Q152" s="238"/>
    </row>
    <row r="153" spans="1:26" ht="24" x14ac:dyDescent="0.2">
      <c r="B153" s="286" t="s">
        <v>114</v>
      </c>
      <c r="C153" s="335" t="s">
        <v>352</v>
      </c>
      <c r="D153" s="280" t="s">
        <v>360</v>
      </c>
      <c r="E153" s="280">
        <v>57433798</v>
      </c>
      <c r="F153" s="280" t="s">
        <v>361</v>
      </c>
      <c r="G153" s="280" t="s">
        <v>149</v>
      </c>
      <c r="H153" s="336">
        <v>40514</v>
      </c>
      <c r="I153" s="281"/>
      <c r="J153" s="187" t="s">
        <v>362</v>
      </c>
      <c r="K153" s="296" t="s">
        <v>363</v>
      </c>
      <c r="L153" s="283" t="s">
        <v>364</v>
      </c>
      <c r="M153" s="242" t="s">
        <v>117</v>
      </c>
      <c r="N153" s="242" t="s">
        <v>117</v>
      </c>
      <c r="O153" s="242" t="s">
        <v>117</v>
      </c>
      <c r="P153" s="242" t="s">
        <v>295</v>
      </c>
      <c r="Q153" s="242"/>
    </row>
    <row r="154" spans="1:26" ht="24" x14ac:dyDescent="0.2">
      <c r="B154" s="286" t="s">
        <v>115</v>
      </c>
      <c r="C154" s="345" t="s">
        <v>365</v>
      </c>
      <c r="D154" s="280" t="s">
        <v>366</v>
      </c>
      <c r="E154" s="280">
        <v>85461950</v>
      </c>
      <c r="F154" s="280" t="s">
        <v>227</v>
      </c>
      <c r="G154" s="280" t="s">
        <v>282</v>
      </c>
      <c r="H154" s="336">
        <v>36126</v>
      </c>
      <c r="I154" s="281">
        <v>66573</v>
      </c>
      <c r="J154" s="305"/>
      <c r="K154" s="305"/>
      <c r="L154" s="283"/>
      <c r="M154" s="242"/>
      <c r="N154" s="242"/>
      <c r="O154" s="242"/>
      <c r="P154" s="238"/>
      <c r="Q154" s="238"/>
    </row>
    <row r="157" spans="1:26" ht="12.75" thickBot="1" x14ac:dyDescent="0.3"/>
    <row r="158" spans="1:26" ht="24" x14ac:dyDescent="0.25">
      <c r="B158" s="239" t="s">
        <v>34</v>
      </c>
      <c r="C158" s="239" t="s">
        <v>50</v>
      </c>
      <c r="D158" s="237" t="s">
        <v>51</v>
      </c>
      <c r="E158" s="239" t="s">
        <v>52</v>
      </c>
      <c r="F158" s="303" t="s">
        <v>57</v>
      </c>
      <c r="G158" s="306"/>
    </row>
    <row r="159" spans="1:26" ht="108" x14ac:dyDescent="0.2">
      <c r="B159" s="185" t="s">
        <v>54</v>
      </c>
      <c r="C159" s="186" t="s">
        <v>110</v>
      </c>
      <c r="D159" s="242">
        <v>25</v>
      </c>
      <c r="E159" s="242"/>
      <c r="F159" s="307">
        <f>+E159+E160+E161</f>
        <v>0</v>
      </c>
      <c r="G159" s="308"/>
    </row>
    <row r="160" spans="1:26" ht="72" x14ac:dyDescent="0.2">
      <c r="B160" s="185"/>
      <c r="C160" s="186" t="s">
        <v>111</v>
      </c>
      <c r="D160" s="241">
        <v>25</v>
      </c>
      <c r="E160" s="242"/>
      <c r="F160" s="309"/>
      <c r="G160" s="308"/>
    </row>
    <row r="161" spans="2:7" ht="48" x14ac:dyDescent="0.2">
      <c r="B161" s="185"/>
      <c r="C161" s="186" t="s">
        <v>112</v>
      </c>
      <c r="D161" s="242">
        <v>10</v>
      </c>
      <c r="E161" s="242"/>
      <c r="F161" s="310"/>
      <c r="G161" s="308"/>
    </row>
    <row r="162" spans="2:7" x14ac:dyDescent="0.2">
      <c r="C162" s="236"/>
    </row>
    <row r="163" spans="2:7" x14ac:dyDescent="0.25">
      <c r="B163" s="187" t="s">
        <v>140</v>
      </c>
    </row>
    <row r="165" spans="2:7" x14ac:dyDescent="0.25">
      <c r="B165" s="235" t="s">
        <v>58</v>
      </c>
    </row>
    <row r="168" spans="2:7" x14ac:dyDescent="0.25">
      <c r="B168" s="237" t="s">
        <v>34</v>
      </c>
      <c r="C168" s="237" t="s">
        <v>59</v>
      </c>
      <c r="D168" s="239" t="s">
        <v>52</v>
      </c>
      <c r="E168" s="239" t="s">
        <v>17</v>
      </c>
    </row>
    <row r="169" spans="2:7" ht="36" x14ac:dyDescent="0.25">
      <c r="B169" s="240" t="s">
        <v>124</v>
      </c>
      <c r="C169" s="241">
        <v>40</v>
      </c>
      <c r="D169" s="242" t="e">
        <f>+#REF!</f>
        <v>#REF!</v>
      </c>
      <c r="E169" s="243" t="e">
        <f>+D169+D170</f>
        <v>#REF!</v>
      </c>
    </row>
    <row r="170" spans="2:7" ht="60" x14ac:dyDescent="0.25">
      <c r="B170" s="240" t="s">
        <v>125</v>
      </c>
      <c r="C170" s="241">
        <v>60</v>
      </c>
      <c r="D170" s="242">
        <f>+F159</f>
        <v>0</v>
      </c>
      <c r="E170" s="244"/>
    </row>
  </sheetData>
  <mergeCells count="13">
    <mergeCell ref="P101:P102"/>
    <mergeCell ref="K101:K102"/>
    <mergeCell ref="B101:B102"/>
    <mergeCell ref="C101:C102"/>
    <mergeCell ref="D101:D102"/>
    <mergeCell ref="E101:E102"/>
    <mergeCell ref="F101:F102"/>
    <mergeCell ref="G101:G102"/>
    <mergeCell ref="H101:H102"/>
    <mergeCell ref="I101:I102"/>
    <mergeCell ref="M101:M102"/>
    <mergeCell ref="N101:N102"/>
    <mergeCell ref="O101:O102"/>
  </mergeCells>
  <dataValidations disablePrompts="1" count="2">
    <dataValidation type="decimal" allowBlank="1" showInputMessage="1" showErrorMessage="1" sqref="WVH983086 WLL983086 C65582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C131118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C196654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C262190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C327726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C393262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C458798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C524334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C589870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C655406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C720942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C786478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C852014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C917550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C983086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86 A65582 IS65582 SO65582 ACK65582 AMG65582 AWC65582 BFY65582 BPU65582 BZQ65582 CJM65582 CTI65582 DDE65582 DNA65582 DWW65582 EGS65582 EQO65582 FAK65582 FKG65582 FUC65582 GDY65582 GNU65582 GXQ65582 HHM65582 HRI65582 IBE65582 ILA65582 IUW65582 JES65582 JOO65582 JYK65582 KIG65582 KSC65582 LBY65582 LLU65582 LVQ65582 MFM65582 MPI65582 MZE65582 NJA65582 NSW65582 OCS65582 OMO65582 OWK65582 PGG65582 PQC65582 PZY65582 QJU65582 QTQ65582 RDM65582 RNI65582 RXE65582 SHA65582 SQW65582 TAS65582 TKO65582 TUK65582 UEG65582 UOC65582 UXY65582 VHU65582 VRQ65582 WBM65582 WLI65582 WVE65582 A131118 IS131118 SO131118 ACK131118 AMG131118 AWC131118 BFY131118 BPU131118 BZQ131118 CJM131118 CTI131118 DDE131118 DNA131118 DWW131118 EGS131118 EQO131118 FAK131118 FKG131118 FUC131118 GDY131118 GNU131118 GXQ131118 HHM131118 HRI131118 IBE131118 ILA131118 IUW131118 JES131118 JOO131118 JYK131118 KIG131118 KSC131118 LBY131118 LLU131118 LVQ131118 MFM131118 MPI131118 MZE131118 NJA131118 NSW131118 OCS131118 OMO131118 OWK131118 PGG131118 PQC131118 PZY131118 QJU131118 QTQ131118 RDM131118 RNI131118 RXE131118 SHA131118 SQW131118 TAS131118 TKO131118 TUK131118 UEG131118 UOC131118 UXY131118 VHU131118 VRQ131118 WBM131118 WLI131118 WVE131118 A196654 IS196654 SO196654 ACK196654 AMG196654 AWC196654 BFY196654 BPU196654 BZQ196654 CJM196654 CTI196654 DDE196654 DNA196654 DWW196654 EGS196654 EQO196654 FAK196654 FKG196654 FUC196654 GDY196654 GNU196654 GXQ196654 HHM196654 HRI196654 IBE196654 ILA196654 IUW196654 JES196654 JOO196654 JYK196654 KIG196654 KSC196654 LBY196654 LLU196654 LVQ196654 MFM196654 MPI196654 MZE196654 NJA196654 NSW196654 OCS196654 OMO196654 OWK196654 PGG196654 PQC196654 PZY196654 QJU196654 QTQ196654 RDM196654 RNI196654 RXE196654 SHA196654 SQW196654 TAS196654 TKO196654 TUK196654 UEG196654 UOC196654 UXY196654 VHU196654 VRQ196654 WBM196654 WLI196654 WVE196654 A262190 IS262190 SO262190 ACK262190 AMG262190 AWC262190 BFY262190 BPU262190 BZQ262190 CJM262190 CTI262190 DDE262190 DNA262190 DWW262190 EGS262190 EQO262190 FAK262190 FKG262190 FUC262190 GDY262190 GNU262190 GXQ262190 HHM262190 HRI262190 IBE262190 ILA262190 IUW262190 JES262190 JOO262190 JYK262190 KIG262190 KSC262190 LBY262190 LLU262190 LVQ262190 MFM262190 MPI262190 MZE262190 NJA262190 NSW262190 OCS262190 OMO262190 OWK262190 PGG262190 PQC262190 PZY262190 QJU262190 QTQ262190 RDM262190 RNI262190 RXE262190 SHA262190 SQW262190 TAS262190 TKO262190 TUK262190 UEG262190 UOC262190 UXY262190 VHU262190 VRQ262190 WBM262190 WLI262190 WVE262190 A327726 IS327726 SO327726 ACK327726 AMG327726 AWC327726 BFY327726 BPU327726 BZQ327726 CJM327726 CTI327726 DDE327726 DNA327726 DWW327726 EGS327726 EQO327726 FAK327726 FKG327726 FUC327726 GDY327726 GNU327726 GXQ327726 HHM327726 HRI327726 IBE327726 ILA327726 IUW327726 JES327726 JOO327726 JYK327726 KIG327726 KSC327726 LBY327726 LLU327726 LVQ327726 MFM327726 MPI327726 MZE327726 NJA327726 NSW327726 OCS327726 OMO327726 OWK327726 PGG327726 PQC327726 PZY327726 QJU327726 QTQ327726 RDM327726 RNI327726 RXE327726 SHA327726 SQW327726 TAS327726 TKO327726 TUK327726 UEG327726 UOC327726 UXY327726 VHU327726 VRQ327726 WBM327726 WLI327726 WVE327726 A393262 IS393262 SO393262 ACK393262 AMG393262 AWC393262 BFY393262 BPU393262 BZQ393262 CJM393262 CTI393262 DDE393262 DNA393262 DWW393262 EGS393262 EQO393262 FAK393262 FKG393262 FUC393262 GDY393262 GNU393262 GXQ393262 HHM393262 HRI393262 IBE393262 ILA393262 IUW393262 JES393262 JOO393262 JYK393262 KIG393262 KSC393262 LBY393262 LLU393262 LVQ393262 MFM393262 MPI393262 MZE393262 NJA393262 NSW393262 OCS393262 OMO393262 OWK393262 PGG393262 PQC393262 PZY393262 QJU393262 QTQ393262 RDM393262 RNI393262 RXE393262 SHA393262 SQW393262 TAS393262 TKO393262 TUK393262 UEG393262 UOC393262 UXY393262 VHU393262 VRQ393262 WBM393262 WLI393262 WVE393262 A458798 IS458798 SO458798 ACK458798 AMG458798 AWC458798 BFY458798 BPU458798 BZQ458798 CJM458798 CTI458798 DDE458798 DNA458798 DWW458798 EGS458798 EQO458798 FAK458798 FKG458798 FUC458798 GDY458798 GNU458798 GXQ458798 HHM458798 HRI458798 IBE458798 ILA458798 IUW458798 JES458798 JOO458798 JYK458798 KIG458798 KSC458798 LBY458798 LLU458798 LVQ458798 MFM458798 MPI458798 MZE458798 NJA458798 NSW458798 OCS458798 OMO458798 OWK458798 PGG458798 PQC458798 PZY458798 QJU458798 QTQ458798 RDM458798 RNI458798 RXE458798 SHA458798 SQW458798 TAS458798 TKO458798 TUK458798 UEG458798 UOC458798 UXY458798 VHU458798 VRQ458798 WBM458798 WLI458798 WVE458798 A524334 IS524334 SO524334 ACK524334 AMG524334 AWC524334 BFY524334 BPU524334 BZQ524334 CJM524334 CTI524334 DDE524334 DNA524334 DWW524334 EGS524334 EQO524334 FAK524334 FKG524334 FUC524334 GDY524334 GNU524334 GXQ524334 HHM524334 HRI524334 IBE524334 ILA524334 IUW524334 JES524334 JOO524334 JYK524334 KIG524334 KSC524334 LBY524334 LLU524334 LVQ524334 MFM524334 MPI524334 MZE524334 NJA524334 NSW524334 OCS524334 OMO524334 OWK524334 PGG524334 PQC524334 PZY524334 QJU524334 QTQ524334 RDM524334 RNI524334 RXE524334 SHA524334 SQW524334 TAS524334 TKO524334 TUK524334 UEG524334 UOC524334 UXY524334 VHU524334 VRQ524334 WBM524334 WLI524334 WVE524334 A589870 IS589870 SO589870 ACK589870 AMG589870 AWC589870 BFY589870 BPU589870 BZQ589870 CJM589870 CTI589870 DDE589870 DNA589870 DWW589870 EGS589870 EQO589870 FAK589870 FKG589870 FUC589870 GDY589870 GNU589870 GXQ589870 HHM589870 HRI589870 IBE589870 ILA589870 IUW589870 JES589870 JOO589870 JYK589870 KIG589870 KSC589870 LBY589870 LLU589870 LVQ589870 MFM589870 MPI589870 MZE589870 NJA589870 NSW589870 OCS589870 OMO589870 OWK589870 PGG589870 PQC589870 PZY589870 QJU589870 QTQ589870 RDM589870 RNI589870 RXE589870 SHA589870 SQW589870 TAS589870 TKO589870 TUK589870 UEG589870 UOC589870 UXY589870 VHU589870 VRQ589870 WBM589870 WLI589870 WVE589870 A655406 IS655406 SO655406 ACK655406 AMG655406 AWC655406 BFY655406 BPU655406 BZQ655406 CJM655406 CTI655406 DDE655406 DNA655406 DWW655406 EGS655406 EQO655406 FAK655406 FKG655406 FUC655406 GDY655406 GNU655406 GXQ655406 HHM655406 HRI655406 IBE655406 ILA655406 IUW655406 JES655406 JOO655406 JYK655406 KIG655406 KSC655406 LBY655406 LLU655406 LVQ655406 MFM655406 MPI655406 MZE655406 NJA655406 NSW655406 OCS655406 OMO655406 OWK655406 PGG655406 PQC655406 PZY655406 QJU655406 QTQ655406 RDM655406 RNI655406 RXE655406 SHA655406 SQW655406 TAS655406 TKO655406 TUK655406 UEG655406 UOC655406 UXY655406 VHU655406 VRQ655406 WBM655406 WLI655406 WVE655406 A720942 IS720942 SO720942 ACK720942 AMG720942 AWC720942 BFY720942 BPU720942 BZQ720942 CJM720942 CTI720942 DDE720942 DNA720942 DWW720942 EGS720942 EQO720942 FAK720942 FKG720942 FUC720942 GDY720942 GNU720942 GXQ720942 HHM720942 HRI720942 IBE720942 ILA720942 IUW720942 JES720942 JOO720942 JYK720942 KIG720942 KSC720942 LBY720942 LLU720942 LVQ720942 MFM720942 MPI720942 MZE720942 NJA720942 NSW720942 OCS720942 OMO720942 OWK720942 PGG720942 PQC720942 PZY720942 QJU720942 QTQ720942 RDM720942 RNI720942 RXE720942 SHA720942 SQW720942 TAS720942 TKO720942 TUK720942 UEG720942 UOC720942 UXY720942 VHU720942 VRQ720942 WBM720942 WLI720942 WVE720942 A786478 IS786478 SO786478 ACK786478 AMG786478 AWC786478 BFY786478 BPU786478 BZQ786478 CJM786478 CTI786478 DDE786478 DNA786478 DWW786478 EGS786478 EQO786478 FAK786478 FKG786478 FUC786478 GDY786478 GNU786478 GXQ786478 HHM786478 HRI786478 IBE786478 ILA786478 IUW786478 JES786478 JOO786478 JYK786478 KIG786478 KSC786478 LBY786478 LLU786478 LVQ786478 MFM786478 MPI786478 MZE786478 NJA786478 NSW786478 OCS786478 OMO786478 OWK786478 PGG786478 PQC786478 PZY786478 QJU786478 QTQ786478 RDM786478 RNI786478 RXE786478 SHA786478 SQW786478 TAS786478 TKO786478 TUK786478 UEG786478 UOC786478 UXY786478 VHU786478 VRQ786478 WBM786478 WLI786478 WVE786478 A852014 IS852014 SO852014 ACK852014 AMG852014 AWC852014 BFY852014 BPU852014 BZQ852014 CJM852014 CTI852014 DDE852014 DNA852014 DWW852014 EGS852014 EQO852014 FAK852014 FKG852014 FUC852014 GDY852014 GNU852014 GXQ852014 HHM852014 HRI852014 IBE852014 ILA852014 IUW852014 JES852014 JOO852014 JYK852014 KIG852014 KSC852014 LBY852014 LLU852014 LVQ852014 MFM852014 MPI852014 MZE852014 NJA852014 NSW852014 OCS852014 OMO852014 OWK852014 PGG852014 PQC852014 PZY852014 QJU852014 QTQ852014 RDM852014 RNI852014 RXE852014 SHA852014 SQW852014 TAS852014 TKO852014 TUK852014 UEG852014 UOC852014 UXY852014 VHU852014 VRQ852014 WBM852014 WLI852014 WVE852014 A917550 IS917550 SO917550 ACK917550 AMG917550 AWC917550 BFY917550 BPU917550 BZQ917550 CJM917550 CTI917550 DDE917550 DNA917550 DWW917550 EGS917550 EQO917550 FAK917550 FKG917550 FUC917550 GDY917550 GNU917550 GXQ917550 HHM917550 HRI917550 IBE917550 ILA917550 IUW917550 JES917550 JOO917550 JYK917550 KIG917550 KSC917550 LBY917550 LLU917550 LVQ917550 MFM917550 MPI917550 MZE917550 NJA917550 NSW917550 OCS917550 OMO917550 OWK917550 PGG917550 PQC917550 PZY917550 QJU917550 QTQ917550 RDM917550 RNI917550 RXE917550 SHA917550 SQW917550 TAS917550 TKO917550 TUK917550 UEG917550 UOC917550 UXY917550 VHU917550 VRQ917550 WBM917550 WLI917550 WVE917550 A983086 IS983086 SO983086 ACK983086 AMG983086 AWC983086 BFY983086 BPU983086 BZQ983086 CJM983086 CTI983086 DDE983086 DNA983086 DWW983086 EGS983086 EQO983086 FAK983086 FKG983086 FUC983086 GDY983086 GNU983086 GXQ983086 HHM983086 HRI983086 IBE983086 ILA983086 IUW983086 JES983086 JOO983086 JYK983086 KIG983086 KSC983086 LBY983086 LLU983086 LVQ983086 MFM983086 MPI983086 MZE983086 NJA983086 NSW983086 OCS983086 OMO983086 OWK983086 PGG983086 PQC983086 PZY983086 QJU983086 QTQ983086 RDM983086 RNI983086 RXE983086 SHA983086 SQW983086 TAS983086 TKO983086 TUK983086 UEG983086 UOC983086 UXY983086 VHU983086 VRQ983086 WBM983086 WLI983086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TECNICA - ENERGIA VITAL </vt:lpstr>
      <vt:lpstr>TECNICA - FUNDACION SEMBRANDO F</vt:lpstr>
      <vt:lpstr>PRO 66 CBI EMANUEL</vt:lpstr>
      <vt:lpstr>FINANCIERA</vt:lpstr>
      <vt:lpstr>FUNDEPALMA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2014-12-11T23:31:13Z</dcterms:modified>
</cp:coreProperties>
</file>